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ам\Desktop\ղուկասյան\"/>
    </mc:Choice>
  </mc:AlternateContent>
  <xr:revisionPtr revIDLastSave="0" documentId="13_ncr:1_{BC566BE9-561C-40FE-934F-F29B3182796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ԾԱՎԱԼԱԹԵՐԹ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9" i="10" l="1"/>
  <c r="H64" i="10" l="1"/>
  <c r="H63" i="10"/>
  <c r="H62" i="10"/>
  <c r="H60" i="10"/>
  <c r="H53" i="10"/>
  <c r="H51" i="10"/>
  <c r="H50" i="10"/>
  <c r="H48" i="10"/>
  <c r="F47" i="10"/>
  <c r="H47" i="10" s="1"/>
  <c r="H46" i="10"/>
  <c r="F30" i="10"/>
  <c r="H30" i="10" s="1"/>
  <c r="H21" i="10"/>
  <c r="H19" i="10"/>
  <c r="H15" i="10"/>
  <c r="H12" i="10"/>
  <c r="F49" i="10"/>
  <c r="F13" i="10"/>
  <c r="H13" i="10" s="1"/>
  <c r="H67" i="10" l="1"/>
  <c r="H68" i="10" s="1"/>
</calcChain>
</file>

<file path=xl/sharedStrings.xml><?xml version="1.0" encoding="utf-8"?>
<sst xmlns="http://schemas.openxmlformats.org/spreadsheetml/2006/main" count="79" uniqueCount="52">
  <si>
    <t>Խճային հիմքի իրականացում (C6)h=15սմ</t>
  </si>
  <si>
    <t>Տուֆ քարե պատվածք h=18սմ
/1։3հարաբերությամբ 2 սմ 
հաստությամբ ավազացեմենտե 
շաղախ լիցքով/</t>
  </si>
  <si>
    <t>Մետաղական խողովակի տեղադրում d=530*7մմ,1գծմ=90.3կգ</t>
  </si>
  <si>
    <t>Գլխադիրի ջրամեկուսացում</t>
  </si>
  <si>
    <t>հետադարձ լիցք բուլդոզերով</t>
  </si>
  <si>
    <t>հետադարձ լիցք ձեռքով</t>
  </si>
  <si>
    <t xml:space="preserve">                                                                                                    ավազակոպիճ h=10սմ</t>
  </si>
  <si>
    <t>Հողային պաստառի համահարթեցուն մեխանիզմով</t>
  </si>
  <si>
    <t>Քանակը</t>
  </si>
  <si>
    <t>Չափման միավորը</t>
  </si>
  <si>
    <t>Հ/Հ</t>
  </si>
  <si>
    <t>Աշխատանքների անվանումը</t>
  </si>
  <si>
    <t>միավորի արծեքը</t>
  </si>
  <si>
    <t xml:space="preserve">ընդհանուրարժեքը </t>
  </si>
  <si>
    <t>ընդհանուր արժեքը %</t>
  </si>
  <si>
    <t>ԸՆԴԱՄԵՆԸ</t>
  </si>
  <si>
    <t>ԱԱՀ %</t>
  </si>
  <si>
    <t>ԾԱՎԱԼԱԹԵՐԹ/ЛИСТ ОБЁМОВ</t>
  </si>
  <si>
    <t>Наименование работ</t>
  </si>
  <si>
    <t>Единица измерения</t>
  </si>
  <si>
    <r>
      <t>Разработка грунта III класса h=32 см толщиной, обработка экскаватором (1.0м</t>
    </r>
    <r>
      <rPr>
        <sz val="10"/>
        <color rgb="FF000000"/>
        <rFont val="Calibri"/>
        <family val="2"/>
        <charset val="204"/>
      </rPr>
      <t>³</t>
    </r>
    <r>
      <rPr>
        <sz val="10"/>
        <color rgb="FF000000"/>
        <rFont val="Arial LatArm"/>
        <family val="2"/>
      </rPr>
      <t>), погрузка самосвалами и перемещение насыпи на расстояние до 3,0 км.</t>
    </r>
  </si>
  <si>
    <r>
      <t>м</t>
    </r>
    <r>
      <rPr>
        <sz val="10"/>
        <color rgb="FF000000"/>
        <rFont val="Calibri"/>
        <family val="2"/>
        <charset val="204"/>
      </rPr>
      <t>³</t>
    </r>
  </si>
  <si>
    <t>Разработка грунта III класса   булдозером , п перемещение насыпи на расстояние до 50 м.</t>
  </si>
  <si>
    <t>монолитный бетон  по краямс облицовкой из туфа</t>
  </si>
  <si>
    <t>м³</t>
  </si>
  <si>
    <t>Крупнозернистый песок h=10см</t>
  </si>
  <si>
    <t>Слой гравия(С6) h=15см</t>
  </si>
  <si>
    <t xml:space="preserve">"Покрытие  камня из туфа
 h=18см. с заделкой 2 см густой
 цементо-песчаным раствором 
соотношением 1:3 </t>
  </si>
  <si>
    <r>
      <t>м</t>
    </r>
    <r>
      <rPr>
        <sz val="10"/>
        <color rgb="FF000000"/>
        <rFont val="Calibri"/>
        <family val="2"/>
        <charset val="204"/>
      </rPr>
      <t>²</t>
    </r>
  </si>
  <si>
    <t>устроиство монолитного бетон/50*20мм/на каждый 50м по длине дороги</t>
  </si>
  <si>
    <t>Выполнение песчано-гравийного слоя под монолитного бетона h=8см</t>
  </si>
  <si>
    <t xml:space="preserve">монолитный бетон  по краямс облицовкой из туфа/50*20см/ бетон Б-20 </t>
  </si>
  <si>
    <t xml:space="preserve">Установка дорожных знаков на металических опорах </t>
  </si>
  <si>
    <t>шт</t>
  </si>
  <si>
    <t>мет. Трубы 57*3.0мм</t>
  </si>
  <si>
    <t>бетон Б-15</t>
  </si>
  <si>
    <t>приимущественние</t>
  </si>
  <si>
    <r>
      <t>Разработка грунта III класса   экскаватором (1.0м</t>
    </r>
    <r>
      <rPr>
        <sz val="10"/>
        <color rgb="FF000000"/>
        <rFont val="Calibri"/>
        <family val="2"/>
        <charset val="204"/>
      </rPr>
      <t>³</t>
    </r>
    <r>
      <rPr>
        <sz val="10"/>
        <color rgb="FF000000"/>
        <rFont val="Arial LatArm"/>
        <family val="2"/>
      </rPr>
      <t>), погрузка самосвалами и перемещение насыпи на расстояние до 3,0 км.</t>
    </r>
  </si>
  <si>
    <t>тон</t>
  </si>
  <si>
    <t>Слой песчано-гравийной смеси h=10см</t>
  </si>
  <si>
    <t>гидроизолация трубы горячим битумом в 2 слоя</t>
  </si>
  <si>
    <t>Монтаж металлической трубы d=530*7мм,
 1 погон=90,3кг.</t>
  </si>
  <si>
    <t>пгм</t>
  </si>
  <si>
    <t>коллектор из монолитного бетона Б-15</t>
  </si>
  <si>
    <t>гидроизолация коллектора горячим битумом в 2 слоя</t>
  </si>
  <si>
    <t>засыпка бульдозером</t>
  </si>
  <si>
    <t>засыпка в ручную</t>
  </si>
  <si>
    <t>фиксация боковин пескоструйной 
обработкой h=10см</t>
  </si>
  <si>
    <t>ՀՀ ՇԻՐԱԿԻ ՄԱՐԶԻ ԱՇՈՑՔ ՀԱՄԱՅՆՔԻ ԳՈԳՀՈՎԻՏ ԲՆԱԿԱՎԱՅՐԻ 1-ԻՆ ՓՈՂՈՑԻ ՏՈՒՖ ՔԱՐՈՎ
 ՍԱԼԱՐԿՄԱՆ ԱՇԽԱՏԱՆՔՆԵՐ</t>
  </si>
  <si>
    <t xml:space="preserve">МОЩЕНИЕ ТУФОВИМ  КАМНЕМ, 1-ОЙ УЛИЦЫ, СЕЛО ГОГОВИТ  АШОЦКОЙ ОБЩИНЫ, ШИРАКСКАЯ ОБЛАСТЬ РА,
</t>
  </si>
  <si>
    <t>выравнивание земленого полотна механизмом</t>
  </si>
  <si>
    <t>составил/Կազմեց՝                                       М. Гаспарян/ Մ․ Գասպարյան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</si>
</sst>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8" formatCode="0.0"/>
  </numFmts>
  <fonts count="7">
    <font>
      <sz val="10"/>
      <color rgb="FF000000"/>
      <name val="Times New Roman"/>
      <charset val="204"/>
    </font>
    <font>
      <sz val="9"/>
      <color rgb="FF000000"/>
      <name val="Lucida Sans Unicode"/>
      <family val="2"/>
    </font>
    <font>
      <sz val="6"/>
      <color rgb="FF000000"/>
      <name val="Lucida Sans Unicode"/>
      <family val="2"/>
    </font>
    <font>
      <sz val="10"/>
      <color rgb="FF000000"/>
      <name val="Times New Roman"/>
      <family val="1"/>
      <charset val="204"/>
    </font>
    <font>
      <sz val="10"/>
      <color rgb="FF000000"/>
      <name val="Calibri"/>
      <family val="2"/>
      <charset val="204"/>
    </font>
    <font>
      <sz val="10"/>
      <color rgb="FF000000"/>
      <name val="Arial LatArm"/>
      <family val="2"/>
    </font>
    <font>
      <sz val="10"/>
      <color rgb="FF1F1F1F"/>
      <name val="Inherit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1" fontId="1" fillId="0" borderId="1" xfId="0" applyNumberFormat="1" applyFont="1" applyBorder="1" applyAlignment="1">
      <alignment horizontal="center" vertical="top" shrinkToFit="1"/>
    </xf>
    <xf numFmtId="2" fontId="0" fillId="0" borderId="1" xfId="0" applyNumberFormat="1" applyBorder="1" applyAlignment="1">
      <alignment horizontal="left" vertical="top"/>
    </xf>
    <xf numFmtId="1" fontId="1" fillId="0" borderId="1" xfId="0" applyNumberFormat="1" applyFont="1" applyBorder="1" applyAlignment="1">
      <alignment horizontal="center" vertical="center" shrinkToFit="1"/>
    </xf>
    <xf numFmtId="2" fontId="1" fillId="0" borderId="1" xfId="0" applyNumberFormat="1" applyFont="1" applyBorder="1" applyAlignment="1">
      <alignment horizontal="center" vertical="top" shrinkToFit="1"/>
    </xf>
    <xf numFmtId="0" fontId="0" fillId="0" borderId="1" xfId="0" applyBorder="1" applyAlignment="1">
      <alignment horizontal="left" wrapText="1"/>
    </xf>
    <xf numFmtId="168" fontId="1" fillId="0" borderId="1" xfId="0" applyNumberFormat="1" applyFont="1" applyBorder="1" applyAlignment="1">
      <alignment horizontal="center" vertical="top" shrinkToFi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top" shrinkToFi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center" wrapText="1"/>
    </xf>
    <xf numFmtId="2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top"/>
    </xf>
    <xf numFmtId="0" fontId="0" fillId="0" borderId="0" xfId="0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5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top" shrinkToFi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2" fontId="0" fillId="0" borderId="1" xfId="0" applyNumberFormat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1" fontId="2" fillId="2" borderId="1" xfId="0" applyNumberFormat="1" applyFont="1" applyFill="1" applyBorder="1" applyAlignment="1">
      <alignment horizontal="center" vertical="top" shrinkToFit="1"/>
    </xf>
    <xf numFmtId="168" fontId="1" fillId="2" borderId="1" xfId="0" applyNumberFormat="1" applyFont="1" applyFill="1" applyBorder="1" applyAlignment="1">
      <alignment horizontal="left" vertical="top" indent="1" shrinkToFit="1"/>
    </xf>
    <xf numFmtId="2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8" fontId="1" fillId="0" borderId="1" xfId="0" applyNumberFormat="1" applyFont="1" applyBorder="1" applyAlignment="1">
      <alignment horizontal="left" vertical="top" indent="1" shrinkToFit="1"/>
    </xf>
    <xf numFmtId="2" fontId="0" fillId="0" borderId="1" xfId="0" applyNumberForma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top" indent="1" shrinkToFit="1"/>
    </xf>
    <xf numFmtId="2" fontId="0" fillId="0" borderId="2" xfId="0" applyNumberFormat="1" applyBorder="1" applyAlignment="1">
      <alignment horizontal="center" vertical="top"/>
    </xf>
    <xf numFmtId="2" fontId="0" fillId="0" borderId="3" xfId="0" applyNumberFormat="1" applyBorder="1" applyAlignment="1">
      <alignment horizontal="center" vertical="top"/>
    </xf>
    <xf numFmtId="2" fontId="0" fillId="0" borderId="4" xfId="0" applyNumberForma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8" fontId="1" fillId="0" borderId="1" xfId="0" applyNumberFormat="1" applyFont="1" applyBorder="1" applyAlignment="1">
      <alignment horizontal="left" vertical="top" shrinkToFit="1"/>
    </xf>
    <xf numFmtId="0" fontId="3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left" vertical="center" textRotation="90" wrapText="1"/>
    </xf>
    <xf numFmtId="0" fontId="5" fillId="0" borderId="1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8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139446</xdr:colOff>
      <xdr:row>11</xdr:row>
      <xdr:rowOff>16002</xdr:rowOff>
    </xdr:from>
    <xdr:ext cx="201168" cy="156972"/>
    <xdr:pic>
      <xdr:nvPicPr>
        <xdr:cNvPr id="92" name="image73.png">
          <a:extLst>
            <a:ext uri="{FF2B5EF4-FFF2-40B4-BE49-F238E27FC236}">
              <a16:creationId xmlns:a16="http://schemas.microsoft.com/office/drawing/2014/main" id="{9044C266-E6A6-42CC-BA17-5D3ED1A56B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17221" y="1806702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101727</xdr:colOff>
      <xdr:row>12</xdr:row>
      <xdr:rowOff>8226</xdr:rowOff>
    </xdr:from>
    <xdr:ext cx="304800" cy="156972"/>
    <xdr:pic>
      <xdr:nvPicPr>
        <xdr:cNvPr id="93" name="image75.png">
          <a:extLst>
            <a:ext uri="{FF2B5EF4-FFF2-40B4-BE49-F238E27FC236}">
              <a16:creationId xmlns:a16="http://schemas.microsoft.com/office/drawing/2014/main" id="{9B72A95A-78A6-4EBA-BF73-F492A50633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4327" y="3037176"/>
          <a:ext cx="304800" cy="156972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13</xdr:row>
      <xdr:rowOff>194564</xdr:rowOff>
    </xdr:from>
    <xdr:ext cx="201168" cy="156972"/>
    <xdr:pic>
      <xdr:nvPicPr>
        <xdr:cNvPr id="95" name="image73.png">
          <a:extLst>
            <a:ext uri="{FF2B5EF4-FFF2-40B4-BE49-F238E27FC236}">
              <a16:creationId xmlns:a16="http://schemas.microsoft.com/office/drawing/2014/main" id="{8EDEB994-ECD7-4740-83A0-CC53DFE319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2046" y="3394964"/>
          <a:ext cx="201168" cy="156972"/>
        </a:xfrm>
        <a:prstGeom prst="rect">
          <a:avLst/>
        </a:prstGeom>
      </xdr:spPr>
    </xdr:pic>
    <xdr:clientData/>
  </xdr:oneCellAnchor>
  <xdr:oneCellAnchor>
    <xdr:from>
      <xdr:col>1</xdr:col>
      <xdr:colOff>80772</xdr:colOff>
      <xdr:row>11</xdr:row>
      <xdr:rowOff>31622</xdr:rowOff>
    </xdr:from>
    <xdr:ext cx="1713230" cy="504825"/>
    <xdr:grpSp>
      <xdr:nvGrpSpPr>
        <xdr:cNvPr id="99" name="Group 124">
          <a:extLst>
            <a:ext uri="{FF2B5EF4-FFF2-40B4-BE49-F238E27FC236}">
              <a16:creationId xmlns:a16="http://schemas.microsoft.com/office/drawing/2014/main" id="{655E0265-E01F-44EB-A265-5CD8FE7376F9}"/>
            </a:ext>
          </a:extLst>
        </xdr:cNvPr>
        <xdr:cNvGrpSpPr/>
      </xdr:nvGrpSpPr>
      <xdr:grpSpPr>
        <a:xfrm>
          <a:off x="614172" y="1822322"/>
          <a:ext cx="1713230" cy="504825"/>
          <a:chOff x="0" y="0"/>
          <a:chExt cx="1713230" cy="504825"/>
        </a:xfrm>
      </xdr:grpSpPr>
      <xdr:pic>
        <xdr:nvPicPr>
          <xdr:cNvPr id="100" name="image85.png">
            <a:extLst>
              <a:ext uri="{FF2B5EF4-FFF2-40B4-BE49-F238E27FC236}">
                <a16:creationId xmlns:a16="http://schemas.microsoft.com/office/drawing/2014/main" id="{74E4E2D8-9B32-4BC4-A934-59845429CC3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72184" cy="156972"/>
          </a:xfrm>
          <a:prstGeom prst="rect">
            <a:avLst/>
          </a:prstGeom>
        </xdr:spPr>
      </xdr:pic>
      <xdr:pic>
        <xdr:nvPicPr>
          <xdr:cNvPr id="102" name="image91.png">
            <a:extLst>
              <a:ext uri="{FF2B5EF4-FFF2-40B4-BE49-F238E27FC236}">
                <a16:creationId xmlns:a16="http://schemas.microsoft.com/office/drawing/2014/main" id="{77BBE26A-610C-4ED1-9F62-694BD8A6694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168463" cy="156972"/>
          </a:xfrm>
          <a:prstGeom prst="rect">
            <a:avLst/>
          </a:prstGeom>
        </xdr:spPr>
      </xdr:pic>
      <xdr:pic>
        <xdr:nvPicPr>
          <xdr:cNvPr id="108" name="image92.png">
            <a:extLst>
              <a:ext uri="{FF2B5EF4-FFF2-40B4-BE49-F238E27FC236}">
                <a16:creationId xmlns:a16="http://schemas.microsoft.com/office/drawing/2014/main" id="{0F92B07F-F81C-4547-8E96-D0391DADE67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7472"/>
            <a:ext cx="1712722" cy="15697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120396</xdr:colOff>
      <xdr:row>14</xdr:row>
      <xdr:rowOff>90297</xdr:rowOff>
    </xdr:from>
    <xdr:ext cx="201168" cy="155448"/>
    <xdr:pic>
      <xdr:nvPicPr>
        <xdr:cNvPr id="109" name="image73.png">
          <a:extLst>
            <a:ext uri="{FF2B5EF4-FFF2-40B4-BE49-F238E27FC236}">
              <a16:creationId xmlns:a16="http://schemas.microsoft.com/office/drawing/2014/main" id="{F90B4A0F-8D5B-49F9-AFD1-03D85F1178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2996" y="4005072"/>
          <a:ext cx="201168" cy="155448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18</xdr:row>
      <xdr:rowOff>70866</xdr:rowOff>
    </xdr:from>
    <xdr:ext cx="201168" cy="156971"/>
    <xdr:pic>
      <xdr:nvPicPr>
        <xdr:cNvPr id="111" name="image73.png">
          <a:extLst>
            <a:ext uri="{FF2B5EF4-FFF2-40B4-BE49-F238E27FC236}">
              <a16:creationId xmlns:a16="http://schemas.microsoft.com/office/drawing/2014/main" id="{9F1897F8-D4FB-40AF-A359-4B7240A07E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2046" y="5004816"/>
          <a:ext cx="201168" cy="156971"/>
        </a:xfrm>
        <a:prstGeom prst="rect">
          <a:avLst/>
        </a:prstGeom>
      </xdr:spPr>
    </xdr:pic>
    <xdr:clientData/>
  </xdr:oneCellAnchor>
  <xdr:oneCellAnchor>
    <xdr:from>
      <xdr:col>3</xdr:col>
      <xdr:colOff>142493</xdr:colOff>
      <xdr:row>22</xdr:row>
      <xdr:rowOff>70866</xdr:rowOff>
    </xdr:from>
    <xdr:ext cx="192024" cy="156971"/>
    <xdr:pic>
      <xdr:nvPicPr>
        <xdr:cNvPr id="112" name="image119.png">
          <a:extLst>
            <a:ext uri="{FF2B5EF4-FFF2-40B4-BE49-F238E27FC236}">
              <a16:creationId xmlns:a16="http://schemas.microsoft.com/office/drawing/2014/main" id="{14587BD3-ABCE-409A-A805-AFA723B081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093" y="6100191"/>
          <a:ext cx="192024" cy="156971"/>
        </a:xfrm>
        <a:prstGeom prst="rect">
          <a:avLst/>
        </a:prstGeom>
      </xdr:spPr>
    </xdr:pic>
    <xdr:clientData/>
  </xdr:oneCellAnchor>
  <xdr:oneCellAnchor>
    <xdr:from>
      <xdr:col>1</xdr:col>
      <xdr:colOff>185547</xdr:colOff>
      <xdr:row>13</xdr:row>
      <xdr:rowOff>441198</xdr:rowOff>
    </xdr:from>
    <xdr:ext cx="1676400" cy="504825"/>
    <xdr:grpSp>
      <xdr:nvGrpSpPr>
        <xdr:cNvPr id="113" name="Group 230">
          <a:extLst>
            <a:ext uri="{FF2B5EF4-FFF2-40B4-BE49-F238E27FC236}">
              <a16:creationId xmlns:a16="http://schemas.microsoft.com/office/drawing/2014/main" id="{BF113B0A-D01E-4497-B4FE-4CD4DFFE47AC}"/>
            </a:ext>
          </a:extLst>
        </xdr:cNvPr>
        <xdr:cNvGrpSpPr/>
      </xdr:nvGrpSpPr>
      <xdr:grpSpPr>
        <a:xfrm>
          <a:off x="718947" y="2908173"/>
          <a:ext cx="1676400" cy="504825"/>
          <a:chOff x="0" y="0"/>
          <a:chExt cx="1676400" cy="504825"/>
        </a:xfrm>
      </xdr:grpSpPr>
      <xdr:pic>
        <xdr:nvPicPr>
          <xdr:cNvPr id="114" name="image134.png">
            <a:extLst>
              <a:ext uri="{FF2B5EF4-FFF2-40B4-BE49-F238E27FC236}">
                <a16:creationId xmlns:a16="http://schemas.microsoft.com/office/drawing/2014/main" id="{D4DE5B10-0893-4A55-BE87-5F0A09BC2D2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76273" cy="156972"/>
          </a:xfrm>
          <a:prstGeom prst="rect">
            <a:avLst/>
          </a:prstGeom>
        </xdr:spPr>
      </xdr:pic>
      <xdr:pic>
        <xdr:nvPicPr>
          <xdr:cNvPr id="115" name="image135.png">
            <a:extLst>
              <a:ext uri="{FF2B5EF4-FFF2-40B4-BE49-F238E27FC236}">
                <a16:creationId xmlns:a16="http://schemas.microsoft.com/office/drawing/2014/main" id="{11596317-A926-44F2-A0AA-05CB5122DF9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494662" cy="156972"/>
          </a:xfrm>
          <a:prstGeom prst="rect">
            <a:avLst/>
          </a:prstGeom>
        </xdr:spPr>
      </xdr:pic>
      <xdr:pic>
        <xdr:nvPicPr>
          <xdr:cNvPr id="116" name="image136.png">
            <a:extLst>
              <a:ext uri="{FF2B5EF4-FFF2-40B4-BE49-F238E27FC236}">
                <a16:creationId xmlns:a16="http://schemas.microsoft.com/office/drawing/2014/main" id="{664C4496-458C-47B7-B30E-8971DC4031E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7472"/>
            <a:ext cx="1029843" cy="156972"/>
          </a:xfrm>
          <a:prstGeom prst="rect">
            <a:avLst/>
          </a:prstGeom>
        </xdr:spPr>
      </xdr:pic>
    </xdr:grpSp>
    <xdr:clientData/>
  </xdr:oneCellAnchor>
  <xdr:oneCellAnchor>
    <xdr:from>
      <xdr:col>1</xdr:col>
      <xdr:colOff>23622</xdr:colOff>
      <xdr:row>18</xdr:row>
      <xdr:rowOff>3810</xdr:rowOff>
    </xdr:from>
    <xdr:ext cx="1744980" cy="156972"/>
    <xdr:pic>
      <xdr:nvPicPr>
        <xdr:cNvPr id="117" name="image137.png">
          <a:extLst>
            <a:ext uri="{FF2B5EF4-FFF2-40B4-BE49-F238E27FC236}">
              <a16:creationId xmlns:a16="http://schemas.microsoft.com/office/drawing/2014/main" id="{F810FBB9-74D8-43C8-AA62-E6F84921AB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7022" y="4937760"/>
          <a:ext cx="1744980" cy="156972"/>
        </a:xfrm>
        <a:prstGeom prst="rect">
          <a:avLst/>
        </a:prstGeom>
      </xdr:spPr>
    </xdr:pic>
    <xdr:clientData/>
  </xdr:oneCellAnchor>
  <xdr:oneCellAnchor>
    <xdr:from>
      <xdr:col>3</xdr:col>
      <xdr:colOff>177546</xdr:colOff>
      <xdr:row>25</xdr:row>
      <xdr:rowOff>99821</xdr:rowOff>
    </xdr:from>
    <xdr:ext cx="201168" cy="155447"/>
    <xdr:pic>
      <xdr:nvPicPr>
        <xdr:cNvPr id="119" name="image73.png">
          <a:extLst>
            <a:ext uri="{FF2B5EF4-FFF2-40B4-BE49-F238E27FC236}">
              <a16:creationId xmlns:a16="http://schemas.microsoft.com/office/drawing/2014/main" id="{EE215D18-4B23-4EE1-91AA-45AEE65BBA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0146" y="7329296"/>
          <a:ext cx="201168" cy="155447"/>
        </a:xfrm>
        <a:prstGeom prst="rect">
          <a:avLst/>
        </a:prstGeom>
      </xdr:spPr>
    </xdr:pic>
    <xdr:clientData/>
  </xdr:oneCellAnchor>
  <xdr:oneCellAnchor>
    <xdr:from>
      <xdr:col>1</xdr:col>
      <xdr:colOff>128397</xdr:colOff>
      <xdr:row>27</xdr:row>
      <xdr:rowOff>281635</xdr:rowOff>
    </xdr:from>
    <xdr:ext cx="1647189" cy="296545"/>
    <xdr:grpSp>
      <xdr:nvGrpSpPr>
        <xdr:cNvPr id="120" name="Group 248">
          <a:extLst>
            <a:ext uri="{FF2B5EF4-FFF2-40B4-BE49-F238E27FC236}">
              <a16:creationId xmlns:a16="http://schemas.microsoft.com/office/drawing/2014/main" id="{92AABEF1-7674-4B0C-8DB1-51241F97DC8D}"/>
            </a:ext>
          </a:extLst>
        </xdr:cNvPr>
        <xdr:cNvGrpSpPr/>
      </xdr:nvGrpSpPr>
      <xdr:grpSpPr>
        <a:xfrm>
          <a:off x="661797" y="5167960"/>
          <a:ext cx="1647189" cy="296545"/>
          <a:chOff x="0" y="0"/>
          <a:chExt cx="1647189" cy="296545"/>
        </a:xfrm>
      </xdr:grpSpPr>
      <xdr:pic>
        <xdr:nvPicPr>
          <xdr:cNvPr id="121" name="image141.png">
            <a:extLst>
              <a:ext uri="{FF2B5EF4-FFF2-40B4-BE49-F238E27FC236}">
                <a16:creationId xmlns:a16="http://schemas.microsoft.com/office/drawing/2014/main" id="{ED9488C8-8198-430C-B581-86DDCEA0D84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384808" cy="155371"/>
          </a:xfrm>
          <a:prstGeom prst="rect">
            <a:avLst/>
          </a:prstGeom>
        </xdr:spPr>
      </xdr:pic>
      <xdr:pic>
        <xdr:nvPicPr>
          <xdr:cNvPr id="122" name="image142.png">
            <a:extLst>
              <a:ext uri="{FF2B5EF4-FFF2-40B4-BE49-F238E27FC236}">
                <a16:creationId xmlns:a16="http://schemas.microsoft.com/office/drawing/2014/main" id="{2982B496-99A6-4279-83D4-6A7AE2B3325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516"/>
            <a:ext cx="1647063" cy="123444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139446</xdr:colOff>
      <xdr:row>29</xdr:row>
      <xdr:rowOff>71247</xdr:rowOff>
    </xdr:from>
    <xdr:ext cx="201168" cy="156972"/>
    <xdr:pic>
      <xdr:nvPicPr>
        <xdr:cNvPr id="123" name="image73.png">
          <a:extLst>
            <a:ext uri="{FF2B5EF4-FFF2-40B4-BE49-F238E27FC236}">
              <a16:creationId xmlns:a16="http://schemas.microsoft.com/office/drawing/2014/main" id="{2B3164F3-473D-4991-9E37-D91CE6E564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2046" y="8367522"/>
          <a:ext cx="201168" cy="156972"/>
        </a:xfrm>
        <a:prstGeom prst="rect">
          <a:avLst/>
        </a:prstGeom>
      </xdr:spPr>
    </xdr:pic>
    <xdr:clientData/>
  </xdr:oneCellAnchor>
  <xdr:oneCellAnchor>
    <xdr:from>
      <xdr:col>1</xdr:col>
      <xdr:colOff>80772</xdr:colOff>
      <xdr:row>24</xdr:row>
      <xdr:rowOff>109346</xdr:rowOff>
    </xdr:from>
    <xdr:ext cx="1784985" cy="676910"/>
    <xdr:grpSp>
      <xdr:nvGrpSpPr>
        <xdr:cNvPr id="128" name="Group 296">
          <a:extLst>
            <a:ext uri="{FF2B5EF4-FFF2-40B4-BE49-F238E27FC236}">
              <a16:creationId xmlns:a16="http://schemas.microsoft.com/office/drawing/2014/main" id="{AC570947-5AB4-4E24-ACCD-EEAAD07EFABB}"/>
            </a:ext>
          </a:extLst>
        </xdr:cNvPr>
        <xdr:cNvGrpSpPr/>
      </xdr:nvGrpSpPr>
      <xdr:grpSpPr>
        <a:xfrm>
          <a:off x="614172" y="4509896"/>
          <a:ext cx="1784985" cy="676910"/>
          <a:chOff x="0" y="0"/>
          <a:chExt cx="1784985" cy="676910"/>
        </a:xfrm>
      </xdr:grpSpPr>
      <xdr:pic>
        <xdr:nvPicPr>
          <xdr:cNvPr id="129" name="image145.png">
            <a:extLst>
              <a:ext uri="{FF2B5EF4-FFF2-40B4-BE49-F238E27FC236}">
                <a16:creationId xmlns:a16="http://schemas.microsoft.com/office/drawing/2014/main" id="{F0C56D0C-540B-43D4-AAA0-F62E38BFDF7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22730" cy="155448"/>
          </a:xfrm>
          <a:prstGeom prst="rect">
            <a:avLst/>
          </a:prstGeom>
        </xdr:spPr>
      </xdr:pic>
      <xdr:pic>
        <xdr:nvPicPr>
          <xdr:cNvPr id="130" name="image146.png">
            <a:extLst>
              <a:ext uri="{FF2B5EF4-FFF2-40B4-BE49-F238E27FC236}">
                <a16:creationId xmlns:a16="http://schemas.microsoft.com/office/drawing/2014/main" id="{B71D76B8-F1E9-417E-864C-650BDB02EBE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212"/>
            <a:ext cx="1784603" cy="156972"/>
          </a:xfrm>
          <a:prstGeom prst="rect">
            <a:avLst/>
          </a:prstGeom>
        </xdr:spPr>
      </xdr:pic>
      <xdr:pic>
        <xdr:nvPicPr>
          <xdr:cNvPr id="131" name="image147.png">
            <a:extLst>
              <a:ext uri="{FF2B5EF4-FFF2-40B4-BE49-F238E27FC236}">
                <a16:creationId xmlns:a16="http://schemas.microsoft.com/office/drawing/2014/main" id="{E109C71F-E0FC-4137-B52F-99677B9F10A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5947"/>
            <a:ext cx="1593723" cy="156972"/>
          </a:xfrm>
          <a:prstGeom prst="rect">
            <a:avLst/>
          </a:prstGeom>
        </xdr:spPr>
      </xdr:pic>
      <xdr:pic>
        <xdr:nvPicPr>
          <xdr:cNvPr id="132" name="image136.png">
            <a:extLst>
              <a:ext uri="{FF2B5EF4-FFF2-40B4-BE49-F238E27FC236}">
                <a16:creationId xmlns:a16="http://schemas.microsoft.com/office/drawing/2014/main" id="{CC56BD43-8519-49D9-ACC6-6E530DE7F40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519683"/>
            <a:ext cx="1029843" cy="15697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139446</xdr:colOff>
      <xdr:row>20</xdr:row>
      <xdr:rowOff>70866</xdr:rowOff>
    </xdr:from>
    <xdr:ext cx="201168" cy="156971"/>
    <xdr:pic>
      <xdr:nvPicPr>
        <xdr:cNvPr id="137" name="image73.png">
          <a:extLst>
            <a:ext uri="{FF2B5EF4-FFF2-40B4-BE49-F238E27FC236}">
              <a16:creationId xmlns:a16="http://schemas.microsoft.com/office/drawing/2014/main" id="{E76B5B08-7698-424C-B4BC-E99B1D0FC2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2046" y="5500116"/>
          <a:ext cx="201168" cy="156971"/>
        </a:xfrm>
        <a:prstGeom prst="rect">
          <a:avLst/>
        </a:prstGeom>
      </xdr:spPr>
    </xdr:pic>
    <xdr:clientData/>
  </xdr:oneCellAnchor>
  <xdr:oneCellAnchor>
    <xdr:from>
      <xdr:col>3</xdr:col>
      <xdr:colOff>120396</xdr:colOff>
      <xdr:row>30</xdr:row>
      <xdr:rowOff>37719</xdr:rowOff>
    </xdr:from>
    <xdr:ext cx="201168" cy="156972"/>
    <xdr:pic>
      <xdr:nvPicPr>
        <xdr:cNvPr id="138" name="image73.png">
          <a:extLst>
            <a:ext uri="{FF2B5EF4-FFF2-40B4-BE49-F238E27FC236}">
              <a16:creationId xmlns:a16="http://schemas.microsoft.com/office/drawing/2014/main" id="{60B91607-260F-489A-ABBF-4700AE9B97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2996" y="10953369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142493</xdr:colOff>
      <xdr:row>34</xdr:row>
      <xdr:rowOff>61721</xdr:rowOff>
    </xdr:from>
    <xdr:ext cx="192024" cy="156972"/>
    <xdr:pic>
      <xdr:nvPicPr>
        <xdr:cNvPr id="139" name="image119.png">
          <a:extLst>
            <a:ext uri="{FF2B5EF4-FFF2-40B4-BE49-F238E27FC236}">
              <a16:creationId xmlns:a16="http://schemas.microsoft.com/office/drawing/2014/main" id="{B0019363-5E68-401B-9086-583B161F0E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093" y="11891771"/>
          <a:ext cx="192024" cy="156972"/>
        </a:xfrm>
        <a:prstGeom prst="rect">
          <a:avLst/>
        </a:prstGeom>
      </xdr:spPr>
    </xdr:pic>
    <xdr:clientData/>
  </xdr:oneCellAnchor>
  <xdr:oneCellAnchor>
    <xdr:from>
      <xdr:col>1</xdr:col>
      <xdr:colOff>23622</xdr:colOff>
      <xdr:row>41</xdr:row>
      <xdr:rowOff>35433</xdr:rowOff>
    </xdr:from>
    <xdr:ext cx="1778635" cy="451484"/>
    <xdr:grpSp>
      <xdr:nvGrpSpPr>
        <xdr:cNvPr id="140" name="Group 334">
          <a:extLst>
            <a:ext uri="{FF2B5EF4-FFF2-40B4-BE49-F238E27FC236}">
              <a16:creationId xmlns:a16="http://schemas.microsoft.com/office/drawing/2014/main" id="{C4517391-30F5-45E1-9A17-08AF23847F21}"/>
            </a:ext>
          </a:extLst>
        </xdr:cNvPr>
        <xdr:cNvGrpSpPr/>
      </xdr:nvGrpSpPr>
      <xdr:grpSpPr>
        <a:xfrm>
          <a:off x="557022" y="7541133"/>
          <a:ext cx="1778635" cy="451484"/>
          <a:chOff x="0" y="0"/>
          <a:chExt cx="1778635" cy="451484"/>
        </a:xfrm>
      </xdr:grpSpPr>
      <xdr:pic>
        <xdr:nvPicPr>
          <xdr:cNvPr id="141" name="image150.png">
            <a:extLst>
              <a:ext uri="{FF2B5EF4-FFF2-40B4-BE49-F238E27FC236}">
                <a16:creationId xmlns:a16="http://schemas.microsoft.com/office/drawing/2014/main" id="{A99D3A96-E286-441C-86A9-D250341C53D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14297" cy="126492"/>
          </a:xfrm>
          <a:prstGeom prst="rect">
            <a:avLst/>
          </a:prstGeom>
        </xdr:spPr>
      </xdr:pic>
      <xdr:pic>
        <xdr:nvPicPr>
          <xdr:cNvPr id="142" name="image151.png">
            <a:extLst>
              <a:ext uri="{FF2B5EF4-FFF2-40B4-BE49-F238E27FC236}">
                <a16:creationId xmlns:a16="http://schemas.microsoft.com/office/drawing/2014/main" id="{2E6C5A58-5F49-4CAC-A91B-A981B03534F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1778508" cy="156971"/>
          </a:xfrm>
          <a:prstGeom prst="rect">
            <a:avLst/>
          </a:prstGeom>
        </xdr:spPr>
      </xdr:pic>
      <xdr:pic>
        <xdr:nvPicPr>
          <xdr:cNvPr id="143" name="image152.png">
            <a:extLst>
              <a:ext uri="{FF2B5EF4-FFF2-40B4-BE49-F238E27FC236}">
                <a16:creationId xmlns:a16="http://schemas.microsoft.com/office/drawing/2014/main" id="{BF348F84-3600-4BA4-B399-88686C4502E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16991"/>
            <a:ext cx="306831" cy="13411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75437</xdr:colOff>
      <xdr:row>41</xdr:row>
      <xdr:rowOff>148590</xdr:rowOff>
    </xdr:from>
    <xdr:ext cx="347472" cy="156971"/>
    <xdr:pic>
      <xdr:nvPicPr>
        <xdr:cNvPr id="144" name="image153.png">
          <a:extLst>
            <a:ext uri="{FF2B5EF4-FFF2-40B4-BE49-F238E27FC236}">
              <a16:creationId xmlns:a16="http://schemas.microsoft.com/office/drawing/2014/main" id="{14C96345-1FAA-4D04-ADF0-6EF8FC9D71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38037" y="13578840"/>
          <a:ext cx="347472" cy="156971"/>
        </a:xfrm>
        <a:prstGeom prst="rect">
          <a:avLst/>
        </a:prstGeom>
      </xdr:spPr>
    </xdr:pic>
    <xdr:clientData/>
  </xdr:oneCellAnchor>
  <xdr:oneCellAnchor>
    <xdr:from>
      <xdr:col>1</xdr:col>
      <xdr:colOff>41147</xdr:colOff>
      <xdr:row>42</xdr:row>
      <xdr:rowOff>131212</xdr:rowOff>
    </xdr:from>
    <xdr:ext cx="1696847" cy="141731"/>
    <xdr:pic>
      <xdr:nvPicPr>
        <xdr:cNvPr id="145" name="image154.png">
          <a:extLst>
            <a:ext uri="{FF2B5EF4-FFF2-40B4-BE49-F238E27FC236}">
              <a16:creationId xmlns:a16="http://schemas.microsoft.com/office/drawing/2014/main" id="{7BDF8338-6F46-4A10-8A95-6B02637768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547" y="14123437"/>
          <a:ext cx="1696847" cy="141731"/>
        </a:xfrm>
        <a:prstGeom prst="rect">
          <a:avLst/>
        </a:prstGeom>
      </xdr:spPr>
    </xdr:pic>
    <xdr:clientData/>
  </xdr:oneCellAnchor>
  <xdr:oneCellAnchor>
    <xdr:from>
      <xdr:col>3</xdr:col>
      <xdr:colOff>89153</xdr:colOff>
      <xdr:row>42</xdr:row>
      <xdr:rowOff>36343</xdr:rowOff>
    </xdr:from>
    <xdr:ext cx="291464" cy="156971"/>
    <xdr:pic>
      <xdr:nvPicPr>
        <xdr:cNvPr id="146" name="image155.png">
          <a:extLst>
            <a:ext uri="{FF2B5EF4-FFF2-40B4-BE49-F238E27FC236}">
              <a16:creationId xmlns:a16="http://schemas.microsoft.com/office/drawing/2014/main" id="{338E0894-2507-49DC-BDB9-D2131E3A84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1753" y="14028568"/>
          <a:ext cx="291464" cy="156971"/>
        </a:xfrm>
        <a:prstGeom prst="rect">
          <a:avLst/>
        </a:prstGeom>
      </xdr:spPr>
    </xdr:pic>
    <xdr:clientData/>
  </xdr:oneCellAnchor>
  <xdr:oneCellAnchor>
    <xdr:from>
      <xdr:col>1</xdr:col>
      <xdr:colOff>23622</xdr:colOff>
      <xdr:row>43</xdr:row>
      <xdr:rowOff>14816</xdr:rowOff>
    </xdr:from>
    <xdr:ext cx="713232" cy="156972"/>
    <xdr:pic>
      <xdr:nvPicPr>
        <xdr:cNvPr id="147" name="image158.png">
          <a:extLst>
            <a:ext uri="{FF2B5EF4-FFF2-40B4-BE49-F238E27FC236}">
              <a16:creationId xmlns:a16="http://schemas.microsoft.com/office/drawing/2014/main" id="{F5B5859A-14CF-452D-A704-C0A5D3BAFF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7022" y="14321366"/>
          <a:ext cx="713232" cy="156972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43</xdr:row>
      <xdr:rowOff>14816</xdr:rowOff>
    </xdr:from>
    <xdr:ext cx="201168" cy="156972"/>
    <xdr:pic>
      <xdr:nvPicPr>
        <xdr:cNvPr id="148" name="image73.png">
          <a:extLst>
            <a:ext uri="{FF2B5EF4-FFF2-40B4-BE49-F238E27FC236}">
              <a16:creationId xmlns:a16="http://schemas.microsoft.com/office/drawing/2014/main" id="{B14374AD-916F-4B37-A92D-029AFF31A4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2046" y="14321366"/>
          <a:ext cx="201168" cy="156972"/>
        </a:xfrm>
        <a:prstGeom prst="rect">
          <a:avLst/>
        </a:prstGeom>
      </xdr:spPr>
    </xdr:pic>
    <xdr:clientData/>
  </xdr:oneCellAnchor>
  <xdr:oneCellAnchor>
    <xdr:from>
      <xdr:col>1</xdr:col>
      <xdr:colOff>80772</xdr:colOff>
      <xdr:row>44</xdr:row>
      <xdr:rowOff>49868</xdr:rowOff>
    </xdr:from>
    <xdr:ext cx="846962" cy="156972"/>
    <xdr:pic>
      <xdr:nvPicPr>
        <xdr:cNvPr id="149" name="image159.png">
          <a:extLst>
            <a:ext uri="{FF2B5EF4-FFF2-40B4-BE49-F238E27FC236}">
              <a16:creationId xmlns:a16="http://schemas.microsoft.com/office/drawing/2014/main" id="{07F3E99C-5D8C-42C7-99A6-8E7D9A092D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29347" y="8612843"/>
          <a:ext cx="846962" cy="156972"/>
        </a:xfrm>
        <a:prstGeom prst="rect">
          <a:avLst/>
        </a:prstGeom>
      </xdr:spPr>
    </xdr:pic>
    <xdr:clientData/>
  </xdr:oneCellAnchor>
  <xdr:oneCellAnchor>
    <xdr:from>
      <xdr:col>3</xdr:col>
      <xdr:colOff>75437</xdr:colOff>
      <xdr:row>43</xdr:row>
      <xdr:rowOff>202268</xdr:rowOff>
    </xdr:from>
    <xdr:ext cx="347472" cy="156972"/>
    <xdr:pic>
      <xdr:nvPicPr>
        <xdr:cNvPr id="150" name="image153.png">
          <a:extLst>
            <a:ext uri="{FF2B5EF4-FFF2-40B4-BE49-F238E27FC236}">
              <a16:creationId xmlns:a16="http://schemas.microsoft.com/office/drawing/2014/main" id="{5971A576-4FFD-447F-8859-E3A2745235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38037" y="14508818"/>
          <a:ext cx="347472" cy="156972"/>
        </a:xfrm>
        <a:prstGeom prst="rect">
          <a:avLst/>
        </a:prstGeom>
      </xdr:spPr>
    </xdr:pic>
    <xdr:clientData/>
  </xdr:oneCellAnchor>
  <xdr:oneCellAnchor>
    <xdr:from>
      <xdr:col>1</xdr:col>
      <xdr:colOff>71247</xdr:colOff>
      <xdr:row>30</xdr:row>
      <xdr:rowOff>50673</xdr:rowOff>
    </xdr:from>
    <xdr:ext cx="1744980" cy="156972"/>
    <xdr:pic>
      <xdr:nvPicPr>
        <xdr:cNvPr id="151" name="image137.png">
          <a:extLst>
            <a:ext uri="{FF2B5EF4-FFF2-40B4-BE49-F238E27FC236}">
              <a16:creationId xmlns:a16="http://schemas.microsoft.com/office/drawing/2014/main" id="{2B3FE6D8-7535-487F-B2E5-647E7B4011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4647" y="10966323"/>
          <a:ext cx="1744980" cy="156972"/>
        </a:xfrm>
        <a:prstGeom prst="rect">
          <a:avLst/>
        </a:prstGeom>
      </xdr:spPr>
    </xdr:pic>
    <xdr:clientData/>
  </xdr:oneCellAnchor>
  <xdr:oneCellAnchor>
    <xdr:from>
      <xdr:col>3</xdr:col>
      <xdr:colOff>120396</xdr:colOff>
      <xdr:row>32</xdr:row>
      <xdr:rowOff>37719</xdr:rowOff>
    </xdr:from>
    <xdr:ext cx="201168" cy="156972"/>
    <xdr:pic>
      <xdr:nvPicPr>
        <xdr:cNvPr id="152" name="image73.png">
          <a:extLst>
            <a:ext uri="{FF2B5EF4-FFF2-40B4-BE49-F238E27FC236}">
              <a16:creationId xmlns:a16="http://schemas.microsoft.com/office/drawing/2014/main" id="{EDEF6C70-7985-40A5-8BA8-D44D0F7A09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2996" y="11391519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120396</xdr:colOff>
      <xdr:row>37</xdr:row>
      <xdr:rowOff>90297</xdr:rowOff>
    </xdr:from>
    <xdr:ext cx="201168" cy="155448"/>
    <xdr:pic>
      <xdr:nvPicPr>
        <xdr:cNvPr id="153" name="image73.png">
          <a:extLst>
            <a:ext uri="{FF2B5EF4-FFF2-40B4-BE49-F238E27FC236}">
              <a16:creationId xmlns:a16="http://schemas.microsoft.com/office/drawing/2014/main" id="{E7B9A912-B828-440F-A532-5CC0C72DB9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2996" y="12815697"/>
          <a:ext cx="201168" cy="155448"/>
        </a:xfrm>
        <a:prstGeom prst="rect">
          <a:avLst/>
        </a:prstGeom>
      </xdr:spPr>
    </xdr:pic>
    <xdr:clientData/>
  </xdr:oneCellAnchor>
  <xdr:oneCellAnchor>
    <xdr:from>
      <xdr:col>1</xdr:col>
      <xdr:colOff>80772</xdr:colOff>
      <xdr:row>37</xdr:row>
      <xdr:rowOff>88773</xdr:rowOff>
    </xdr:from>
    <xdr:ext cx="1676400" cy="504825"/>
    <xdr:grpSp>
      <xdr:nvGrpSpPr>
        <xdr:cNvPr id="154" name="Group 230">
          <a:extLst>
            <a:ext uri="{FF2B5EF4-FFF2-40B4-BE49-F238E27FC236}">
              <a16:creationId xmlns:a16="http://schemas.microsoft.com/office/drawing/2014/main" id="{7CDFFE50-87A7-46E3-9AAE-5B53B977AFB1}"/>
            </a:ext>
          </a:extLst>
        </xdr:cNvPr>
        <xdr:cNvGrpSpPr/>
      </xdr:nvGrpSpPr>
      <xdr:grpSpPr>
        <a:xfrm>
          <a:off x="614172" y="6946773"/>
          <a:ext cx="1676400" cy="504825"/>
          <a:chOff x="0" y="0"/>
          <a:chExt cx="1676400" cy="504825"/>
        </a:xfrm>
      </xdr:grpSpPr>
      <xdr:pic>
        <xdr:nvPicPr>
          <xdr:cNvPr id="155" name="image134.png">
            <a:extLst>
              <a:ext uri="{FF2B5EF4-FFF2-40B4-BE49-F238E27FC236}">
                <a16:creationId xmlns:a16="http://schemas.microsoft.com/office/drawing/2014/main" id="{9DE7C74C-2AF1-4D32-A344-7969B8A5DF9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76273" cy="156972"/>
          </a:xfrm>
          <a:prstGeom prst="rect">
            <a:avLst/>
          </a:prstGeom>
        </xdr:spPr>
      </xdr:pic>
      <xdr:pic>
        <xdr:nvPicPr>
          <xdr:cNvPr id="156" name="image135.png">
            <a:extLst>
              <a:ext uri="{FF2B5EF4-FFF2-40B4-BE49-F238E27FC236}">
                <a16:creationId xmlns:a16="http://schemas.microsoft.com/office/drawing/2014/main" id="{D6591FA4-340A-4144-AC2A-FDA7FBED7CB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494662" cy="156972"/>
          </a:xfrm>
          <a:prstGeom prst="rect">
            <a:avLst/>
          </a:prstGeom>
        </xdr:spPr>
      </xdr:pic>
      <xdr:pic>
        <xdr:nvPicPr>
          <xdr:cNvPr id="157" name="image136.png">
            <a:extLst>
              <a:ext uri="{FF2B5EF4-FFF2-40B4-BE49-F238E27FC236}">
                <a16:creationId xmlns:a16="http://schemas.microsoft.com/office/drawing/2014/main" id="{AC596BA5-31C3-448F-9E20-490CC5E226D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7472"/>
            <a:ext cx="1029843" cy="15697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120396</xdr:colOff>
      <xdr:row>45</xdr:row>
      <xdr:rowOff>76200</xdr:rowOff>
    </xdr:from>
    <xdr:ext cx="201168" cy="156971"/>
    <xdr:pic>
      <xdr:nvPicPr>
        <xdr:cNvPr id="158" name="image73.png">
          <a:extLst>
            <a:ext uri="{FF2B5EF4-FFF2-40B4-BE49-F238E27FC236}">
              <a16:creationId xmlns:a16="http://schemas.microsoft.com/office/drawing/2014/main" id="{E0F31E7F-5961-48A7-87FC-59745E53C7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2996" y="14820900"/>
          <a:ext cx="201168" cy="156971"/>
        </a:xfrm>
        <a:prstGeom prst="rect">
          <a:avLst/>
        </a:prstGeom>
      </xdr:spPr>
    </xdr:pic>
    <xdr:clientData/>
  </xdr:oneCellAnchor>
  <xdr:oneCellAnchor>
    <xdr:from>
      <xdr:col>3</xdr:col>
      <xdr:colOff>92202</xdr:colOff>
      <xdr:row>46</xdr:row>
      <xdr:rowOff>122526</xdr:rowOff>
    </xdr:from>
    <xdr:ext cx="304800" cy="156972"/>
    <xdr:pic>
      <xdr:nvPicPr>
        <xdr:cNvPr id="159" name="image75.png">
          <a:extLst>
            <a:ext uri="{FF2B5EF4-FFF2-40B4-BE49-F238E27FC236}">
              <a16:creationId xmlns:a16="http://schemas.microsoft.com/office/drawing/2014/main" id="{03C8C632-3E60-4A3D-BBC7-9887B9BC2A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802" y="15276801"/>
          <a:ext cx="304800" cy="156972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47</xdr:row>
      <xdr:rowOff>194564</xdr:rowOff>
    </xdr:from>
    <xdr:ext cx="201168" cy="156972"/>
    <xdr:pic>
      <xdr:nvPicPr>
        <xdr:cNvPr id="160" name="image73.png">
          <a:extLst>
            <a:ext uri="{FF2B5EF4-FFF2-40B4-BE49-F238E27FC236}">
              <a16:creationId xmlns:a16="http://schemas.microsoft.com/office/drawing/2014/main" id="{8BBA6F16-B1F3-4BBC-924E-09270F4049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2046" y="15625064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92202</xdr:colOff>
      <xdr:row>48</xdr:row>
      <xdr:rowOff>117587</xdr:rowOff>
    </xdr:from>
    <xdr:ext cx="304800" cy="156971"/>
    <xdr:pic>
      <xdr:nvPicPr>
        <xdr:cNvPr id="161" name="image75.png">
          <a:extLst>
            <a:ext uri="{FF2B5EF4-FFF2-40B4-BE49-F238E27FC236}">
              <a16:creationId xmlns:a16="http://schemas.microsoft.com/office/drawing/2014/main" id="{103AE902-293E-4C16-9844-B72C51A102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802" y="15910037"/>
          <a:ext cx="304800" cy="156971"/>
        </a:xfrm>
        <a:prstGeom prst="rect">
          <a:avLst/>
        </a:prstGeom>
      </xdr:spPr>
    </xdr:pic>
    <xdr:clientData/>
  </xdr:oneCellAnchor>
  <xdr:oneCellAnchor>
    <xdr:from>
      <xdr:col>1</xdr:col>
      <xdr:colOff>71247</xdr:colOff>
      <xdr:row>47</xdr:row>
      <xdr:rowOff>13589</xdr:rowOff>
    </xdr:from>
    <xdr:ext cx="1784985" cy="852169"/>
    <xdr:grpSp>
      <xdr:nvGrpSpPr>
        <xdr:cNvPr id="162" name="Group 117">
          <a:extLst>
            <a:ext uri="{FF2B5EF4-FFF2-40B4-BE49-F238E27FC236}">
              <a16:creationId xmlns:a16="http://schemas.microsoft.com/office/drawing/2014/main" id="{5F91FC29-B961-4159-B09D-B1E92BD675F7}"/>
            </a:ext>
          </a:extLst>
        </xdr:cNvPr>
        <xdr:cNvGrpSpPr/>
      </xdr:nvGrpSpPr>
      <xdr:grpSpPr>
        <a:xfrm>
          <a:off x="604647" y="9481439"/>
          <a:ext cx="1784985" cy="852169"/>
          <a:chOff x="0" y="0"/>
          <a:chExt cx="1784985" cy="852169"/>
        </a:xfrm>
      </xdr:grpSpPr>
      <xdr:pic>
        <xdr:nvPicPr>
          <xdr:cNvPr id="163" name="image85.png">
            <a:extLst>
              <a:ext uri="{FF2B5EF4-FFF2-40B4-BE49-F238E27FC236}">
                <a16:creationId xmlns:a16="http://schemas.microsoft.com/office/drawing/2014/main" id="{DF12DD9A-098C-4A0A-9DEE-5E961A92B70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72184" cy="156972"/>
          </a:xfrm>
          <a:prstGeom prst="rect">
            <a:avLst/>
          </a:prstGeom>
        </xdr:spPr>
      </xdr:pic>
      <xdr:pic>
        <xdr:nvPicPr>
          <xdr:cNvPr id="164" name="image86.png">
            <a:extLst>
              <a:ext uri="{FF2B5EF4-FFF2-40B4-BE49-F238E27FC236}">
                <a16:creationId xmlns:a16="http://schemas.microsoft.com/office/drawing/2014/main" id="{83357541-403F-4179-9E9D-DB6BBAB83A7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784603" cy="156972"/>
          </a:xfrm>
          <a:prstGeom prst="rect">
            <a:avLst/>
          </a:prstGeom>
        </xdr:spPr>
      </xdr:pic>
      <xdr:pic>
        <xdr:nvPicPr>
          <xdr:cNvPr id="165" name="image87.png">
            <a:extLst>
              <a:ext uri="{FF2B5EF4-FFF2-40B4-BE49-F238E27FC236}">
                <a16:creationId xmlns:a16="http://schemas.microsoft.com/office/drawing/2014/main" id="{823C72FD-9B3E-4659-BB5B-C2CBA6909AF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7472"/>
            <a:ext cx="1351025" cy="156972"/>
          </a:xfrm>
          <a:prstGeom prst="rect">
            <a:avLst/>
          </a:prstGeom>
        </xdr:spPr>
      </xdr:pic>
      <xdr:pic>
        <xdr:nvPicPr>
          <xdr:cNvPr id="166" name="image88.png">
            <a:extLst>
              <a:ext uri="{FF2B5EF4-FFF2-40B4-BE49-F238E27FC236}">
                <a16:creationId xmlns:a16="http://schemas.microsoft.com/office/drawing/2014/main" id="{4641229F-5323-4A3A-9E26-6A356BAF6BE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521208"/>
            <a:ext cx="1500505" cy="156971"/>
          </a:xfrm>
          <a:prstGeom prst="rect">
            <a:avLst/>
          </a:prstGeom>
        </xdr:spPr>
      </xdr:pic>
      <xdr:pic>
        <xdr:nvPicPr>
          <xdr:cNvPr id="167" name="image89.png">
            <a:extLst>
              <a:ext uri="{FF2B5EF4-FFF2-40B4-BE49-F238E27FC236}">
                <a16:creationId xmlns:a16="http://schemas.microsoft.com/office/drawing/2014/main" id="{C9DEE22E-ABA8-4505-B318-E787D2F1527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694944"/>
            <a:ext cx="886637" cy="156972"/>
          </a:xfrm>
          <a:prstGeom prst="rect">
            <a:avLst/>
          </a:prstGeom>
        </xdr:spPr>
      </xdr:pic>
    </xdr:grpSp>
    <xdr:clientData/>
  </xdr:oneCellAnchor>
  <xdr:oneCellAnchor>
    <xdr:from>
      <xdr:col>1</xdr:col>
      <xdr:colOff>80772</xdr:colOff>
      <xdr:row>45</xdr:row>
      <xdr:rowOff>31622</xdr:rowOff>
    </xdr:from>
    <xdr:ext cx="1713230" cy="504825"/>
    <xdr:grpSp>
      <xdr:nvGrpSpPr>
        <xdr:cNvPr id="168" name="Group 124">
          <a:extLst>
            <a:ext uri="{FF2B5EF4-FFF2-40B4-BE49-F238E27FC236}">
              <a16:creationId xmlns:a16="http://schemas.microsoft.com/office/drawing/2014/main" id="{8BBDBB6E-41C3-482E-8ED1-7FAFB792139C}"/>
            </a:ext>
          </a:extLst>
        </xdr:cNvPr>
        <xdr:cNvGrpSpPr/>
      </xdr:nvGrpSpPr>
      <xdr:grpSpPr>
        <a:xfrm>
          <a:off x="614172" y="8956547"/>
          <a:ext cx="1713230" cy="504825"/>
          <a:chOff x="0" y="0"/>
          <a:chExt cx="1713230" cy="504825"/>
        </a:xfrm>
      </xdr:grpSpPr>
      <xdr:pic>
        <xdr:nvPicPr>
          <xdr:cNvPr id="169" name="image85.png">
            <a:extLst>
              <a:ext uri="{FF2B5EF4-FFF2-40B4-BE49-F238E27FC236}">
                <a16:creationId xmlns:a16="http://schemas.microsoft.com/office/drawing/2014/main" id="{1FD92D0A-EBEA-44F3-80D6-50183BF6BF9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72184" cy="156972"/>
          </a:xfrm>
          <a:prstGeom prst="rect">
            <a:avLst/>
          </a:prstGeom>
        </xdr:spPr>
      </xdr:pic>
      <xdr:pic>
        <xdr:nvPicPr>
          <xdr:cNvPr id="170" name="image91.png">
            <a:extLst>
              <a:ext uri="{FF2B5EF4-FFF2-40B4-BE49-F238E27FC236}">
                <a16:creationId xmlns:a16="http://schemas.microsoft.com/office/drawing/2014/main" id="{DD6B0828-B0E0-45B1-8187-290F5E0201A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168463" cy="156972"/>
          </a:xfrm>
          <a:prstGeom prst="rect">
            <a:avLst/>
          </a:prstGeom>
        </xdr:spPr>
      </xdr:pic>
      <xdr:pic>
        <xdr:nvPicPr>
          <xdr:cNvPr id="171" name="image92.png">
            <a:extLst>
              <a:ext uri="{FF2B5EF4-FFF2-40B4-BE49-F238E27FC236}">
                <a16:creationId xmlns:a16="http://schemas.microsoft.com/office/drawing/2014/main" id="{4B131A17-E75C-49DA-A73C-FF26BE82099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7472"/>
            <a:ext cx="1712722" cy="156972"/>
          </a:xfrm>
          <a:prstGeom prst="rect">
            <a:avLst/>
          </a:prstGeom>
        </xdr:spPr>
      </xdr:pic>
    </xdr:grpSp>
    <xdr:clientData/>
  </xdr:oneCellAnchor>
  <xdr:oneCellAnchor>
    <xdr:from>
      <xdr:col>1</xdr:col>
      <xdr:colOff>137922</xdr:colOff>
      <xdr:row>49</xdr:row>
      <xdr:rowOff>118821</xdr:rowOff>
    </xdr:from>
    <xdr:ext cx="1572895" cy="329565"/>
    <xdr:grpSp>
      <xdr:nvGrpSpPr>
        <xdr:cNvPr id="172" name="Group 654">
          <a:extLst>
            <a:ext uri="{FF2B5EF4-FFF2-40B4-BE49-F238E27FC236}">
              <a16:creationId xmlns:a16="http://schemas.microsoft.com/office/drawing/2014/main" id="{F7520167-5DDC-41C9-BEAA-7209128E8D56}"/>
            </a:ext>
          </a:extLst>
        </xdr:cNvPr>
        <xdr:cNvGrpSpPr/>
      </xdr:nvGrpSpPr>
      <xdr:grpSpPr>
        <a:xfrm>
          <a:off x="671322" y="10548696"/>
          <a:ext cx="1572895" cy="329565"/>
          <a:chOff x="0" y="0"/>
          <a:chExt cx="1572895" cy="329565"/>
        </a:xfrm>
      </xdr:grpSpPr>
      <xdr:pic>
        <xdr:nvPicPr>
          <xdr:cNvPr id="173" name="image194.png">
            <a:extLst>
              <a:ext uri="{FF2B5EF4-FFF2-40B4-BE49-F238E27FC236}">
                <a16:creationId xmlns:a16="http://schemas.microsoft.com/office/drawing/2014/main" id="{45FB789F-1150-4C0C-AA99-555620F558E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384808" cy="155498"/>
          </a:xfrm>
          <a:prstGeom prst="rect">
            <a:avLst/>
          </a:prstGeom>
        </xdr:spPr>
      </xdr:pic>
      <xdr:pic>
        <xdr:nvPicPr>
          <xdr:cNvPr id="174" name="image233.png">
            <a:extLst>
              <a:ext uri="{FF2B5EF4-FFF2-40B4-BE49-F238E27FC236}">
                <a16:creationId xmlns:a16="http://schemas.microsoft.com/office/drawing/2014/main" id="{E2A1D251-111F-473E-80DD-F9D11520167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262"/>
            <a:ext cx="1572895" cy="15697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139446</xdr:colOff>
      <xdr:row>49</xdr:row>
      <xdr:rowOff>137871</xdr:rowOff>
    </xdr:from>
    <xdr:ext cx="201168" cy="155498"/>
    <xdr:pic>
      <xdr:nvPicPr>
        <xdr:cNvPr id="175" name="image85.png">
          <a:extLst>
            <a:ext uri="{FF2B5EF4-FFF2-40B4-BE49-F238E27FC236}">
              <a16:creationId xmlns:a16="http://schemas.microsoft.com/office/drawing/2014/main" id="{F82224F8-2F3C-4D2F-91A5-6BB0CB3A03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2046" y="16454196"/>
          <a:ext cx="201168" cy="155498"/>
        </a:xfrm>
        <a:prstGeom prst="rect">
          <a:avLst/>
        </a:prstGeom>
      </xdr:spPr>
    </xdr:pic>
    <xdr:clientData/>
  </xdr:oneCellAnchor>
  <xdr:oneCellAnchor>
    <xdr:from>
      <xdr:col>3</xdr:col>
      <xdr:colOff>142493</xdr:colOff>
      <xdr:row>50</xdr:row>
      <xdr:rowOff>5334</xdr:rowOff>
    </xdr:from>
    <xdr:ext cx="192024" cy="155448"/>
    <xdr:pic>
      <xdr:nvPicPr>
        <xdr:cNvPr id="176" name="image138.png">
          <a:extLst>
            <a:ext uri="{FF2B5EF4-FFF2-40B4-BE49-F238E27FC236}">
              <a16:creationId xmlns:a16="http://schemas.microsoft.com/office/drawing/2014/main" id="{725EA807-33A0-4CDB-A65B-5BD6F9D9B9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093" y="16864584"/>
          <a:ext cx="192024" cy="155448"/>
        </a:xfrm>
        <a:prstGeom prst="rect">
          <a:avLst/>
        </a:prstGeom>
      </xdr:spPr>
    </xdr:pic>
    <xdr:clientData/>
  </xdr:oneCellAnchor>
  <xdr:oneCellAnchor>
    <xdr:from>
      <xdr:col>3</xdr:col>
      <xdr:colOff>89153</xdr:colOff>
      <xdr:row>52</xdr:row>
      <xdr:rowOff>5410</xdr:rowOff>
    </xdr:from>
    <xdr:ext cx="291464" cy="155371"/>
    <xdr:pic>
      <xdr:nvPicPr>
        <xdr:cNvPr id="177" name="image198.png">
          <a:extLst>
            <a:ext uri="{FF2B5EF4-FFF2-40B4-BE49-F238E27FC236}">
              <a16:creationId xmlns:a16="http://schemas.microsoft.com/office/drawing/2014/main" id="{97AB85D6-BEAD-4786-BACE-8EACE8F8E4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1753" y="17407585"/>
          <a:ext cx="291464" cy="155371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53</xdr:row>
      <xdr:rowOff>5333</xdr:rowOff>
    </xdr:from>
    <xdr:ext cx="201168" cy="155448"/>
    <xdr:pic>
      <xdr:nvPicPr>
        <xdr:cNvPr id="178" name="image85.png">
          <a:extLst>
            <a:ext uri="{FF2B5EF4-FFF2-40B4-BE49-F238E27FC236}">
              <a16:creationId xmlns:a16="http://schemas.microsoft.com/office/drawing/2014/main" id="{38F04503-4A8B-40B7-BF13-105102FE9D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2046" y="17874233"/>
          <a:ext cx="201168" cy="155448"/>
        </a:xfrm>
        <a:prstGeom prst="rect">
          <a:avLst/>
        </a:prstGeom>
      </xdr:spPr>
    </xdr:pic>
    <xdr:clientData/>
  </xdr:oneCellAnchor>
  <xdr:oneCellAnchor>
    <xdr:from>
      <xdr:col>1</xdr:col>
      <xdr:colOff>128397</xdr:colOff>
      <xdr:row>50</xdr:row>
      <xdr:rowOff>114300</xdr:rowOff>
    </xdr:from>
    <xdr:ext cx="1784985" cy="306070"/>
    <xdr:grpSp>
      <xdr:nvGrpSpPr>
        <xdr:cNvPr id="179" name="Group 723">
          <a:extLst>
            <a:ext uri="{FF2B5EF4-FFF2-40B4-BE49-F238E27FC236}">
              <a16:creationId xmlns:a16="http://schemas.microsoft.com/office/drawing/2014/main" id="{97EA1A3D-6194-492C-8380-8582C1E040D2}"/>
            </a:ext>
          </a:extLst>
        </xdr:cNvPr>
        <xdr:cNvGrpSpPr/>
      </xdr:nvGrpSpPr>
      <xdr:grpSpPr>
        <a:xfrm>
          <a:off x="661797" y="11049000"/>
          <a:ext cx="1784985" cy="306070"/>
          <a:chOff x="0" y="0"/>
          <a:chExt cx="1784985" cy="330835"/>
        </a:xfrm>
      </xdr:grpSpPr>
      <xdr:pic>
        <xdr:nvPicPr>
          <xdr:cNvPr id="180" name="image250.png">
            <a:extLst>
              <a:ext uri="{FF2B5EF4-FFF2-40B4-BE49-F238E27FC236}">
                <a16:creationId xmlns:a16="http://schemas.microsoft.com/office/drawing/2014/main" id="{55385339-5B6D-4F86-ADF3-720D18F9AB4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784603" cy="156972"/>
          </a:xfrm>
          <a:prstGeom prst="rect">
            <a:avLst/>
          </a:prstGeom>
        </xdr:spPr>
      </xdr:pic>
      <xdr:pic>
        <xdr:nvPicPr>
          <xdr:cNvPr id="181" name="image251.png">
            <a:extLst>
              <a:ext uri="{FF2B5EF4-FFF2-40B4-BE49-F238E27FC236}">
                <a16:creationId xmlns:a16="http://schemas.microsoft.com/office/drawing/2014/main" id="{B5325F5E-CFE6-443C-AC5A-A2B9D0DA565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403731" cy="156971"/>
          </a:xfrm>
          <a:prstGeom prst="rect">
            <a:avLst/>
          </a:prstGeom>
        </xdr:spPr>
      </xdr:pic>
    </xdr:grpSp>
    <xdr:clientData/>
  </xdr:oneCellAnchor>
  <xdr:oneCellAnchor>
    <xdr:from>
      <xdr:col>1</xdr:col>
      <xdr:colOff>71247</xdr:colOff>
      <xdr:row>53</xdr:row>
      <xdr:rowOff>137159</xdr:rowOff>
    </xdr:from>
    <xdr:ext cx="1779143" cy="156971"/>
    <xdr:pic>
      <xdr:nvPicPr>
        <xdr:cNvPr id="182" name="image252.png">
          <a:extLst>
            <a:ext uri="{FF2B5EF4-FFF2-40B4-BE49-F238E27FC236}">
              <a16:creationId xmlns:a16="http://schemas.microsoft.com/office/drawing/2014/main" id="{A890F2C8-907A-40FD-815A-180A622852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4647" y="18006059"/>
          <a:ext cx="1779143" cy="156971"/>
        </a:xfrm>
        <a:prstGeom prst="rect">
          <a:avLst/>
        </a:prstGeom>
      </xdr:spPr>
    </xdr:pic>
    <xdr:clientData/>
  </xdr:oneCellAnchor>
  <xdr:oneCellAnchor>
    <xdr:from>
      <xdr:col>3</xdr:col>
      <xdr:colOff>168021</xdr:colOff>
      <xdr:row>61</xdr:row>
      <xdr:rowOff>56345</xdr:rowOff>
    </xdr:from>
    <xdr:ext cx="201168" cy="155448"/>
    <xdr:pic>
      <xdr:nvPicPr>
        <xdr:cNvPr id="183" name="image85.png">
          <a:extLst>
            <a:ext uri="{FF2B5EF4-FFF2-40B4-BE49-F238E27FC236}">
              <a16:creationId xmlns:a16="http://schemas.microsoft.com/office/drawing/2014/main" id="{B211570B-4786-4C83-8E56-B4EA04E34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0621" y="18982520"/>
          <a:ext cx="201168" cy="155448"/>
        </a:xfrm>
        <a:prstGeom prst="rect">
          <a:avLst/>
        </a:prstGeom>
      </xdr:spPr>
    </xdr:pic>
    <xdr:clientData/>
  </xdr:oneCellAnchor>
  <xdr:oneCellAnchor>
    <xdr:from>
      <xdr:col>3</xdr:col>
      <xdr:colOff>142493</xdr:colOff>
      <xdr:row>59</xdr:row>
      <xdr:rowOff>5334</xdr:rowOff>
    </xdr:from>
    <xdr:ext cx="192024" cy="155448"/>
    <xdr:pic>
      <xdr:nvPicPr>
        <xdr:cNvPr id="184" name="image138.png">
          <a:extLst>
            <a:ext uri="{FF2B5EF4-FFF2-40B4-BE49-F238E27FC236}">
              <a16:creationId xmlns:a16="http://schemas.microsoft.com/office/drawing/2014/main" id="{D66DD5CA-17BE-46DF-AD5F-81D598B45A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093" y="18407634"/>
          <a:ext cx="192024" cy="155448"/>
        </a:xfrm>
        <a:prstGeom prst="rect">
          <a:avLst/>
        </a:prstGeom>
      </xdr:spPr>
    </xdr:pic>
    <xdr:clientData/>
  </xdr:oneCellAnchor>
  <xdr:oneCellAnchor>
    <xdr:from>
      <xdr:col>1</xdr:col>
      <xdr:colOff>42672</xdr:colOff>
      <xdr:row>59</xdr:row>
      <xdr:rowOff>253746</xdr:rowOff>
    </xdr:from>
    <xdr:ext cx="1403731" cy="156971"/>
    <xdr:pic>
      <xdr:nvPicPr>
        <xdr:cNvPr id="185" name="image251.png">
          <a:extLst>
            <a:ext uri="{FF2B5EF4-FFF2-40B4-BE49-F238E27FC236}">
              <a16:creationId xmlns:a16="http://schemas.microsoft.com/office/drawing/2014/main" id="{61BEC9BA-7F21-4226-8D09-9AFE9ACB4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6072" y="18656046"/>
          <a:ext cx="1403731" cy="156971"/>
        </a:xfrm>
        <a:prstGeom prst="rect">
          <a:avLst/>
        </a:prstGeom>
      </xdr:spPr>
    </xdr:pic>
    <xdr:clientData/>
  </xdr:oneCellAnchor>
  <xdr:oneCellAnchor>
    <xdr:from>
      <xdr:col>3</xdr:col>
      <xdr:colOff>168021</xdr:colOff>
      <xdr:row>62</xdr:row>
      <xdr:rowOff>56345</xdr:rowOff>
    </xdr:from>
    <xdr:ext cx="201168" cy="155448"/>
    <xdr:pic>
      <xdr:nvPicPr>
        <xdr:cNvPr id="186" name="image85.png">
          <a:extLst>
            <a:ext uri="{FF2B5EF4-FFF2-40B4-BE49-F238E27FC236}">
              <a16:creationId xmlns:a16="http://schemas.microsoft.com/office/drawing/2014/main" id="{B397AEF3-17AA-4DCF-8ADF-3BBBAAC1F0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0621" y="19363520"/>
          <a:ext cx="201168" cy="155448"/>
        </a:xfrm>
        <a:prstGeom prst="rect">
          <a:avLst/>
        </a:prstGeom>
      </xdr:spPr>
    </xdr:pic>
    <xdr:clientData/>
  </xdr:oneCellAnchor>
  <xdr:oneCellAnchor>
    <xdr:from>
      <xdr:col>3</xdr:col>
      <xdr:colOff>153162</xdr:colOff>
      <xdr:row>63</xdr:row>
      <xdr:rowOff>78485</xdr:rowOff>
    </xdr:from>
    <xdr:ext cx="131063" cy="156972"/>
    <xdr:pic>
      <xdr:nvPicPr>
        <xdr:cNvPr id="187" name="image172.png">
          <a:extLst>
            <a:ext uri="{FF2B5EF4-FFF2-40B4-BE49-F238E27FC236}">
              <a16:creationId xmlns:a16="http://schemas.microsoft.com/office/drawing/2014/main" id="{80FFC2B7-FDA6-46BC-B9EF-9BBF69B2D9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762" y="19557110"/>
          <a:ext cx="131063" cy="156972"/>
        </a:xfrm>
        <a:prstGeom prst="rect">
          <a:avLst/>
        </a:prstGeom>
      </xdr:spPr>
    </xdr:pic>
    <xdr:clientData/>
  </xdr:oneCellAnchor>
  <xdr:oneCellAnchor>
    <xdr:from>
      <xdr:col>1</xdr:col>
      <xdr:colOff>318897</xdr:colOff>
      <xdr:row>63</xdr:row>
      <xdr:rowOff>31623</xdr:rowOff>
    </xdr:from>
    <xdr:ext cx="1397254" cy="156972"/>
    <xdr:pic>
      <xdr:nvPicPr>
        <xdr:cNvPr id="188" name="image191.png">
          <a:extLst>
            <a:ext uri="{FF2B5EF4-FFF2-40B4-BE49-F238E27FC236}">
              <a16:creationId xmlns:a16="http://schemas.microsoft.com/office/drawing/2014/main" id="{BAD59F04-4AFE-4ADE-8BCD-4E60D5F708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2297" y="19510248"/>
          <a:ext cx="1397254" cy="15697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21BDC-3C13-4CC5-9BB2-0A1F489ED96A}">
  <dimension ref="A2:I73"/>
  <sheetViews>
    <sheetView tabSelected="1" topLeftCell="A54" workbookViewId="0">
      <selection activeCell="H67" sqref="H67"/>
    </sheetView>
  </sheetViews>
  <sheetFormatPr defaultRowHeight="12.75"/>
  <cols>
    <col min="1" max="1" width="9.33203125" style="1"/>
    <col min="2" max="3" width="44" style="1" customWidth="1"/>
    <col min="4" max="4" width="7.5" style="1" customWidth="1"/>
    <col min="5" max="5" width="7.5" style="14" customWidth="1"/>
    <col min="6" max="6" width="9.5" style="1" customWidth="1"/>
    <col min="7" max="7" width="10.33203125" style="1" customWidth="1"/>
    <col min="8" max="8" width="14.33203125" style="1" customWidth="1"/>
    <col min="9" max="9" width="12" style="1" customWidth="1"/>
  </cols>
  <sheetData>
    <row r="2" spans="1:9">
      <c r="B2" s="32" t="s">
        <v>17</v>
      </c>
      <c r="C2" s="32"/>
      <c r="D2" s="33"/>
      <c r="E2" s="33"/>
      <c r="F2" s="33"/>
      <c r="G2" s="33"/>
      <c r="H2" s="33"/>
    </row>
    <row r="3" spans="1:9">
      <c r="A3" s="61" t="s">
        <v>48</v>
      </c>
      <c r="B3" s="33"/>
      <c r="C3" s="33"/>
      <c r="D3" s="33"/>
      <c r="E3" s="33"/>
      <c r="F3" s="33"/>
      <c r="G3" s="33"/>
      <c r="H3" s="33"/>
      <c r="I3" s="33"/>
    </row>
    <row r="4" spans="1:9">
      <c r="A4" s="61" t="s">
        <v>49</v>
      </c>
      <c r="B4" s="33"/>
      <c r="C4" s="33"/>
      <c r="D4" s="33"/>
      <c r="E4" s="33"/>
      <c r="F4" s="33"/>
      <c r="G4" s="33"/>
      <c r="H4" s="33"/>
      <c r="I4" s="33"/>
    </row>
    <row r="5" spans="1:9">
      <c r="A5" s="33"/>
      <c r="B5" s="33"/>
      <c r="C5" s="33"/>
      <c r="D5" s="33"/>
      <c r="E5" s="33"/>
      <c r="F5" s="33"/>
      <c r="G5" s="33"/>
      <c r="H5" s="33"/>
      <c r="I5" s="33"/>
    </row>
    <row r="6" spans="1:9">
      <c r="G6" s="31"/>
      <c r="H6" s="31"/>
    </row>
    <row r="7" spans="1:9">
      <c r="A7" s="62" t="s">
        <v>10</v>
      </c>
      <c r="B7" s="34" t="s">
        <v>11</v>
      </c>
      <c r="C7" s="37" t="s">
        <v>18</v>
      </c>
      <c r="D7" s="63" t="s">
        <v>9</v>
      </c>
      <c r="E7" s="64" t="s">
        <v>19</v>
      </c>
      <c r="F7" s="64" t="s">
        <v>8</v>
      </c>
      <c r="G7" s="63" t="s">
        <v>12</v>
      </c>
      <c r="H7" s="34" t="s">
        <v>13</v>
      </c>
      <c r="I7" s="34" t="s">
        <v>14</v>
      </c>
    </row>
    <row r="8" spans="1:9">
      <c r="A8" s="62"/>
      <c r="B8" s="34"/>
      <c r="C8" s="57"/>
      <c r="D8" s="63"/>
      <c r="E8" s="64"/>
      <c r="F8" s="64"/>
      <c r="G8" s="63"/>
      <c r="H8" s="34"/>
      <c r="I8" s="34"/>
    </row>
    <row r="9" spans="1:9">
      <c r="A9" s="62"/>
      <c r="B9" s="34"/>
      <c r="C9" s="57"/>
      <c r="D9" s="63"/>
      <c r="E9" s="64"/>
      <c r="F9" s="64"/>
      <c r="G9" s="63"/>
      <c r="H9" s="34"/>
      <c r="I9" s="34"/>
    </row>
    <row r="10" spans="1:9">
      <c r="A10" s="62"/>
      <c r="B10" s="34"/>
      <c r="C10" s="57"/>
      <c r="D10" s="63"/>
      <c r="E10" s="64"/>
      <c r="F10" s="64"/>
      <c r="G10" s="63"/>
      <c r="H10" s="34"/>
      <c r="I10" s="34"/>
    </row>
    <row r="11" spans="1:9" ht="13.5">
      <c r="A11" s="2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</row>
    <row r="12" spans="1:9" ht="13.5">
      <c r="A12" s="38">
        <v>1</v>
      </c>
      <c r="B12" s="48"/>
      <c r="C12" s="56" t="s">
        <v>20</v>
      </c>
      <c r="D12" s="18"/>
      <c r="E12" s="24" t="s">
        <v>21</v>
      </c>
      <c r="F12" s="3">
        <v>1529</v>
      </c>
      <c r="G12" s="4">
        <v>0.65857421546249995</v>
      </c>
      <c r="H12" s="20">
        <f>G12*F12</f>
        <v>1006.9599754421624</v>
      </c>
      <c r="I12" s="4"/>
    </row>
    <row r="13" spans="1:9" ht="39.75" customHeight="1">
      <c r="A13" s="38"/>
      <c r="B13" s="48"/>
      <c r="C13" s="56"/>
      <c r="D13" s="18"/>
      <c r="E13" s="11"/>
      <c r="F13" s="3">
        <f>F12*1.95</f>
        <v>2981.5499999999997</v>
      </c>
      <c r="G13" s="4">
        <v>0.32750000000000001</v>
      </c>
      <c r="H13" s="20">
        <f>G13*F13</f>
        <v>976.45762499999989</v>
      </c>
      <c r="I13" s="4"/>
    </row>
    <row r="14" spans="1:9" ht="38.25" customHeight="1">
      <c r="A14" s="16">
        <v>2</v>
      </c>
      <c r="B14" s="9" t="s">
        <v>7</v>
      </c>
      <c r="C14" s="15" t="s">
        <v>50</v>
      </c>
      <c r="D14" s="17"/>
      <c r="E14" s="24" t="s">
        <v>21</v>
      </c>
      <c r="F14" s="5">
        <v>2815</v>
      </c>
      <c r="G14" s="4">
        <v>0.98799999999999999</v>
      </c>
      <c r="H14" s="20">
        <v>2795.78</v>
      </c>
      <c r="I14" s="4"/>
    </row>
    <row r="15" spans="1:9">
      <c r="A15" s="38">
        <v>3</v>
      </c>
      <c r="B15" s="48"/>
      <c r="C15" s="56" t="s">
        <v>23</v>
      </c>
      <c r="D15" s="48"/>
      <c r="E15" s="49" t="s">
        <v>24</v>
      </c>
      <c r="F15" s="52">
        <v>99.8</v>
      </c>
      <c r="G15" s="39">
        <v>63.103494186451989</v>
      </c>
      <c r="H15" s="39">
        <f>F15*G15</f>
        <v>6297.7287198079084</v>
      </c>
      <c r="I15" s="39"/>
    </row>
    <row r="16" spans="1:9">
      <c r="A16" s="38"/>
      <c r="B16" s="48"/>
      <c r="C16" s="56"/>
      <c r="D16" s="48"/>
      <c r="E16" s="49"/>
      <c r="F16" s="52"/>
      <c r="G16" s="39"/>
      <c r="H16" s="39"/>
      <c r="I16" s="39"/>
    </row>
    <row r="17" spans="1:9" ht="12" customHeight="1">
      <c r="A17" s="38"/>
      <c r="B17" s="48"/>
      <c r="C17" s="56"/>
      <c r="D17" s="48"/>
      <c r="E17" s="49"/>
      <c r="F17" s="52"/>
      <c r="G17" s="39"/>
      <c r="H17" s="39"/>
      <c r="I17" s="39"/>
    </row>
    <row r="18" spans="1:9" hidden="1">
      <c r="A18" s="38"/>
      <c r="B18" s="48"/>
      <c r="C18" s="56"/>
      <c r="D18" s="48"/>
      <c r="E18" s="49"/>
      <c r="F18" s="52"/>
      <c r="G18" s="39"/>
      <c r="H18" s="39"/>
      <c r="I18" s="39"/>
    </row>
    <row r="19" spans="1:9">
      <c r="A19" s="38">
        <v>4</v>
      </c>
      <c r="B19" s="48"/>
      <c r="C19" s="56" t="s">
        <v>25</v>
      </c>
      <c r="D19" s="48"/>
      <c r="E19" s="49" t="s">
        <v>24</v>
      </c>
      <c r="F19" s="50">
        <v>282</v>
      </c>
      <c r="G19" s="39">
        <v>10.897702768249999</v>
      </c>
      <c r="H19" s="39">
        <f>F19*G19</f>
        <v>3073.1521806464998</v>
      </c>
      <c r="I19" s="39"/>
    </row>
    <row r="20" spans="1:9">
      <c r="A20" s="38"/>
      <c r="B20" s="48"/>
      <c r="C20" s="56"/>
      <c r="D20" s="48"/>
      <c r="E20" s="49"/>
      <c r="F20" s="50"/>
      <c r="G20" s="39"/>
      <c r="H20" s="39"/>
      <c r="I20" s="39"/>
    </row>
    <row r="21" spans="1:9">
      <c r="A21" s="38">
        <v>5</v>
      </c>
      <c r="B21" s="48" t="s">
        <v>0</v>
      </c>
      <c r="C21" s="36" t="s">
        <v>26</v>
      </c>
      <c r="D21" s="48"/>
      <c r="E21" s="49" t="s">
        <v>24</v>
      </c>
      <c r="F21" s="50">
        <v>422.3</v>
      </c>
      <c r="G21" s="39">
        <v>10.897702768249999</v>
      </c>
      <c r="H21" s="39">
        <f>F21*G21</f>
        <v>4602.0998790319745</v>
      </c>
      <c r="I21" s="39"/>
    </row>
    <row r="22" spans="1:9">
      <c r="A22" s="38"/>
      <c r="B22" s="48"/>
      <c r="C22" s="49"/>
      <c r="D22" s="48"/>
      <c r="E22" s="49"/>
      <c r="F22" s="50"/>
      <c r="G22" s="39"/>
      <c r="H22" s="39"/>
      <c r="I22" s="39"/>
    </row>
    <row r="23" spans="1:9" ht="12.75" customHeight="1">
      <c r="A23" s="38">
        <v>6</v>
      </c>
      <c r="B23" s="48" t="s">
        <v>1</v>
      </c>
      <c r="C23" s="58" t="s">
        <v>27</v>
      </c>
      <c r="D23" s="48"/>
      <c r="E23" s="36" t="s">
        <v>28</v>
      </c>
      <c r="F23" s="60">
        <v>2437</v>
      </c>
      <c r="G23" s="39">
        <v>5.1731999999999996</v>
      </c>
      <c r="H23" s="39">
        <v>12604.49</v>
      </c>
      <c r="I23" s="39"/>
    </row>
    <row r="24" spans="1:9" ht="12.75" customHeight="1">
      <c r="A24" s="38"/>
      <c r="B24" s="48"/>
      <c r="C24" s="59"/>
      <c r="D24" s="48"/>
      <c r="E24" s="49"/>
      <c r="F24" s="60"/>
      <c r="G24" s="39"/>
      <c r="H24" s="39"/>
      <c r="I24" s="39"/>
    </row>
    <row r="25" spans="1:9" ht="12.75" customHeight="1">
      <c r="A25" s="38"/>
      <c r="B25" s="48"/>
      <c r="C25" s="59"/>
      <c r="D25" s="48"/>
      <c r="E25" s="49"/>
      <c r="F25" s="60"/>
      <c r="G25" s="39"/>
      <c r="H25" s="39"/>
      <c r="I25" s="39"/>
    </row>
    <row r="26" spans="1:9" ht="12.75" customHeight="1">
      <c r="A26" s="38">
        <v>7</v>
      </c>
      <c r="B26" s="48"/>
      <c r="C26" s="56" t="s">
        <v>29</v>
      </c>
      <c r="D26" s="48"/>
      <c r="E26" s="49" t="s">
        <v>24</v>
      </c>
      <c r="F26" s="52">
        <v>5.5</v>
      </c>
      <c r="G26" s="39">
        <v>62.109739433981012</v>
      </c>
      <c r="H26" s="39">
        <v>155.27434858495252</v>
      </c>
      <c r="I26" s="39"/>
    </row>
    <row r="27" spans="1:9" ht="12.75" customHeight="1">
      <c r="A27" s="38"/>
      <c r="B27" s="48"/>
      <c r="C27" s="56"/>
      <c r="D27" s="48"/>
      <c r="E27" s="49"/>
      <c r="F27" s="52"/>
      <c r="G27" s="39"/>
      <c r="H27" s="39"/>
      <c r="I27" s="39"/>
    </row>
    <row r="28" spans="1:9" ht="33.75" customHeight="1">
      <c r="A28" s="38"/>
      <c r="B28" s="48"/>
      <c r="C28" s="56"/>
      <c r="D28" s="48"/>
      <c r="E28" s="49"/>
      <c r="F28" s="52"/>
      <c r="G28" s="39"/>
      <c r="H28" s="39"/>
      <c r="I28" s="39"/>
    </row>
    <row r="29" spans="1:9" ht="25.5" hidden="1" customHeight="1">
      <c r="A29" s="38"/>
      <c r="B29" s="48"/>
      <c r="C29" s="56"/>
      <c r="D29" s="48"/>
      <c r="E29" s="49"/>
      <c r="F29" s="52"/>
      <c r="G29" s="39"/>
      <c r="H29" s="39"/>
      <c r="I29" s="39"/>
    </row>
    <row r="30" spans="1:9" ht="32.25" customHeight="1">
      <c r="A30" s="16">
        <v>8</v>
      </c>
      <c r="B30" s="18"/>
      <c r="C30" s="10" t="s">
        <v>30</v>
      </c>
      <c r="D30" s="18"/>
      <c r="E30" s="24" t="s">
        <v>21</v>
      </c>
      <c r="F30" s="6">
        <f>F26*1.74</f>
        <v>9.57</v>
      </c>
      <c r="G30" s="19">
        <v>12.630065141000001</v>
      </c>
      <c r="H30" s="20">
        <f>G30*F30</f>
        <v>120.86972339937002</v>
      </c>
      <c r="I30" s="4"/>
    </row>
    <row r="31" spans="1:9" ht="12.75" customHeight="1">
      <c r="A31" s="38">
        <v>12</v>
      </c>
      <c r="B31" s="34"/>
      <c r="C31" s="36" t="s">
        <v>25</v>
      </c>
      <c r="D31" s="34"/>
      <c r="E31" s="57" t="s">
        <v>24</v>
      </c>
      <c r="F31" s="52">
        <v>28.6</v>
      </c>
      <c r="G31" s="39">
        <v>10.909413886599999</v>
      </c>
      <c r="H31" s="39">
        <v>312.00923715675998</v>
      </c>
      <c r="I31" s="39"/>
    </row>
    <row r="32" spans="1:9" ht="12.75" customHeight="1">
      <c r="A32" s="38"/>
      <c r="B32" s="34"/>
      <c r="C32" s="49"/>
      <c r="D32" s="34"/>
      <c r="E32" s="57"/>
      <c r="F32" s="52"/>
      <c r="G32" s="39"/>
      <c r="H32" s="39"/>
      <c r="I32" s="39"/>
    </row>
    <row r="33" spans="1:9" ht="12.75" customHeight="1">
      <c r="A33" s="38">
        <v>13</v>
      </c>
      <c r="B33" s="48" t="s">
        <v>0</v>
      </c>
      <c r="C33" s="36" t="s">
        <v>26</v>
      </c>
      <c r="D33" s="34"/>
      <c r="E33" s="57" t="s">
        <v>24</v>
      </c>
      <c r="F33" s="52">
        <v>42.9</v>
      </c>
      <c r="G33" s="39">
        <v>10.909413886599999</v>
      </c>
      <c r="H33" s="39">
        <v>468.01385573513994</v>
      </c>
      <c r="I33" s="39"/>
    </row>
    <row r="34" spans="1:9" ht="12.75" customHeight="1">
      <c r="A34" s="38"/>
      <c r="B34" s="48"/>
      <c r="C34" s="49"/>
      <c r="D34" s="34"/>
      <c r="E34" s="57"/>
      <c r="F34" s="52"/>
      <c r="G34" s="39"/>
      <c r="H34" s="39"/>
      <c r="I34" s="39"/>
    </row>
    <row r="35" spans="1:9" ht="12.75" customHeight="1">
      <c r="A35" s="38">
        <v>14</v>
      </c>
      <c r="B35" s="48" t="s">
        <v>1</v>
      </c>
      <c r="C35" s="49" t="s">
        <v>27</v>
      </c>
      <c r="D35" s="48"/>
      <c r="E35" s="36" t="s">
        <v>28</v>
      </c>
      <c r="F35" s="50">
        <v>247.6</v>
      </c>
      <c r="G35" s="39">
        <v>5.5669618297300003</v>
      </c>
      <c r="H35" s="39">
        <v>1378.379749041148</v>
      </c>
      <c r="I35" s="39"/>
    </row>
    <row r="36" spans="1:9" ht="12.75" customHeight="1">
      <c r="A36" s="38"/>
      <c r="B36" s="48"/>
      <c r="C36" s="49"/>
      <c r="D36" s="48"/>
      <c r="E36" s="49"/>
      <c r="F36" s="50"/>
      <c r="G36" s="39"/>
      <c r="H36" s="39"/>
      <c r="I36" s="39"/>
    </row>
    <row r="37" spans="1:9" ht="12.75" customHeight="1">
      <c r="A37" s="38"/>
      <c r="B37" s="48"/>
      <c r="C37" s="49"/>
      <c r="D37" s="48"/>
      <c r="E37" s="49"/>
      <c r="F37" s="50"/>
      <c r="G37" s="39"/>
      <c r="H37" s="39"/>
      <c r="I37" s="39"/>
    </row>
    <row r="38" spans="1:9" ht="12.75" customHeight="1">
      <c r="A38" s="38">
        <v>15</v>
      </c>
      <c r="B38" s="48"/>
      <c r="C38" s="36" t="s">
        <v>31</v>
      </c>
      <c r="D38" s="48"/>
      <c r="E38" s="49" t="s">
        <v>24</v>
      </c>
      <c r="F38" s="52">
        <v>18.100000000000001</v>
      </c>
      <c r="G38" s="39">
        <v>62.109739433981012</v>
      </c>
      <c r="H38" s="39">
        <v>1124.1862837550564</v>
      </c>
      <c r="I38" s="39"/>
    </row>
    <row r="39" spans="1:9" ht="12.75" customHeight="1">
      <c r="A39" s="38"/>
      <c r="B39" s="48"/>
      <c r="C39" s="49"/>
      <c r="D39" s="48"/>
      <c r="E39" s="49"/>
      <c r="F39" s="52"/>
      <c r="G39" s="39"/>
      <c r="H39" s="39"/>
      <c r="I39" s="39"/>
    </row>
    <row r="40" spans="1:9">
      <c r="A40" s="38"/>
      <c r="B40" s="48"/>
      <c r="C40" s="49"/>
      <c r="D40" s="48"/>
      <c r="E40" s="49"/>
      <c r="F40" s="52"/>
      <c r="G40" s="39"/>
      <c r="H40" s="39"/>
      <c r="I40" s="39"/>
    </row>
    <row r="41" spans="1:9">
      <c r="A41" s="38"/>
      <c r="B41" s="48"/>
      <c r="C41" s="17"/>
      <c r="D41" s="48"/>
      <c r="E41" s="23"/>
      <c r="F41" s="52"/>
      <c r="G41" s="39"/>
      <c r="H41" s="39"/>
      <c r="I41" s="39"/>
    </row>
    <row r="42" spans="1:9" ht="39.75" customHeight="1">
      <c r="A42" s="2">
        <v>16</v>
      </c>
      <c r="B42" s="17"/>
      <c r="C42" s="9" t="s">
        <v>32</v>
      </c>
      <c r="D42" s="17"/>
      <c r="E42" s="22" t="s">
        <v>33</v>
      </c>
      <c r="F42" s="3">
        <v>10</v>
      </c>
      <c r="G42" s="4">
        <v>8.022741431</v>
      </c>
      <c r="H42" s="20">
        <v>80.22741431</v>
      </c>
      <c r="I42" s="4"/>
    </row>
    <row r="43" spans="1:9" ht="30" customHeight="1">
      <c r="A43" s="2">
        <v>17</v>
      </c>
      <c r="B43" s="18"/>
      <c r="C43" s="10" t="s">
        <v>34</v>
      </c>
      <c r="D43" s="18"/>
      <c r="E43" s="24" t="s">
        <v>42</v>
      </c>
      <c r="F43" s="3">
        <v>10</v>
      </c>
      <c r="G43" s="4">
        <v>2.0607446249999999</v>
      </c>
      <c r="H43" s="20">
        <v>20.607446249999999</v>
      </c>
      <c r="I43" s="4"/>
    </row>
    <row r="44" spans="1:9" ht="13.5">
      <c r="A44" s="2">
        <v>18</v>
      </c>
      <c r="B44" s="7"/>
      <c r="C44" s="25" t="s">
        <v>35</v>
      </c>
      <c r="D44" s="7"/>
      <c r="E44" s="24" t="s">
        <v>21</v>
      </c>
      <c r="F44" s="8">
        <v>0.2</v>
      </c>
      <c r="G44" s="4">
        <v>45.634990223999999</v>
      </c>
      <c r="H44" s="20">
        <v>9.1269980448000005</v>
      </c>
      <c r="I44" s="4"/>
    </row>
    <row r="45" spans="1:9" ht="28.5" customHeight="1">
      <c r="A45" s="2">
        <v>19</v>
      </c>
      <c r="B45" s="7"/>
      <c r="C45" s="10" t="s">
        <v>36</v>
      </c>
      <c r="D45" s="7"/>
      <c r="E45" s="26"/>
      <c r="F45" s="3">
        <v>4</v>
      </c>
      <c r="G45" s="4">
        <v>19.867879200000001</v>
      </c>
      <c r="H45" s="20">
        <v>79.471516800000003</v>
      </c>
      <c r="I45" s="4"/>
    </row>
    <row r="46" spans="1:9" ht="13.5">
      <c r="A46" s="38">
        <v>20</v>
      </c>
      <c r="B46" s="48"/>
      <c r="C46" s="56" t="s">
        <v>37</v>
      </c>
      <c r="D46" s="18"/>
      <c r="E46" s="24" t="s">
        <v>21</v>
      </c>
      <c r="F46" s="3">
        <v>6</v>
      </c>
      <c r="G46" s="19">
        <v>0.65857421546249995</v>
      </c>
      <c r="H46" s="20">
        <f t="shared" ref="H46:H48" si="0">G46*F46</f>
        <v>3.9514452927749995</v>
      </c>
      <c r="I46" s="4"/>
    </row>
    <row r="47" spans="1:9" ht="29.25" customHeight="1">
      <c r="A47" s="38"/>
      <c r="B47" s="48"/>
      <c r="C47" s="56"/>
      <c r="D47" s="18"/>
      <c r="E47" s="24" t="s">
        <v>38</v>
      </c>
      <c r="F47" s="3">
        <f>F46*1.95</f>
        <v>11.7</v>
      </c>
      <c r="G47" s="19">
        <v>0.32750000000000001</v>
      </c>
      <c r="H47" s="20">
        <f t="shared" si="0"/>
        <v>3.83175</v>
      </c>
      <c r="I47" s="4"/>
    </row>
    <row r="48" spans="1:9" ht="30" customHeight="1">
      <c r="A48" s="38">
        <v>21</v>
      </c>
      <c r="B48" s="48"/>
      <c r="C48" s="49" t="s">
        <v>22</v>
      </c>
      <c r="D48" s="17"/>
      <c r="E48" s="24" t="s">
        <v>21</v>
      </c>
      <c r="F48" s="5">
        <v>12</v>
      </c>
      <c r="G48" s="19">
        <v>0.99317306779999992</v>
      </c>
      <c r="H48" s="20">
        <f t="shared" si="0"/>
        <v>11.918076813599999</v>
      </c>
      <c r="I48" s="4"/>
    </row>
    <row r="49" spans="1:9" ht="45.75" customHeight="1">
      <c r="A49" s="38"/>
      <c r="B49" s="48"/>
      <c r="C49" s="49"/>
      <c r="D49" s="18"/>
      <c r="E49" s="24" t="s">
        <v>38</v>
      </c>
      <c r="F49" s="8">
        <f>F48*1.95</f>
        <v>23.4</v>
      </c>
      <c r="G49" s="4">
        <v>0.32750000000000001</v>
      </c>
      <c r="H49" s="20">
        <f>G49*F49</f>
        <v>7.6635</v>
      </c>
      <c r="I49" s="4"/>
    </row>
    <row r="50" spans="1:9" ht="39.75" customHeight="1">
      <c r="A50" s="2">
        <v>22</v>
      </c>
      <c r="B50" s="17"/>
      <c r="C50" s="27" t="s">
        <v>39</v>
      </c>
      <c r="D50" s="17"/>
      <c r="E50" s="24" t="s">
        <v>21</v>
      </c>
      <c r="F50" s="6">
        <v>1.34</v>
      </c>
      <c r="G50" s="19">
        <v>8.4992145000000008</v>
      </c>
      <c r="H50" s="20">
        <f t="shared" ref="H50" si="1">G50*F50</f>
        <v>11.388947430000002</v>
      </c>
      <c r="I50" s="4"/>
    </row>
    <row r="51" spans="1:9" ht="44.25" customHeight="1">
      <c r="A51" s="38">
        <v>23</v>
      </c>
      <c r="B51" s="48"/>
      <c r="C51" s="36" t="s">
        <v>40</v>
      </c>
      <c r="D51" s="48"/>
      <c r="E51" s="36" t="s">
        <v>28</v>
      </c>
      <c r="F51" s="50">
        <v>33.4</v>
      </c>
      <c r="G51" s="51">
        <v>1.7447177176600002</v>
      </c>
      <c r="H51" s="39">
        <f>F51*G51</f>
        <v>58.273571769844004</v>
      </c>
      <c r="I51" s="39"/>
    </row>
    <row r="52" spans="1:9" ht="40.5" customHeight="1">
      <c r="A52" s="38"/>
      <c r="B52" s="48"/>
      <c r="C52" s="49"/>
      <c r="D52" s="48"/>
      <c r="E52" s="49"/>
      <c r="F52" s="50"/>
      <c r="G52" s="51"/>
      <c r="H52" s="39">
        <v>0</v>
      </c>
      <c r="I52" s="39"/>
    </row>
    <row r="53" spans="1:9" ht="33" customHeight="1">
      <c r="A53" s="2">
        <v>24</v>
      </c>
      <c r="B53" s="17" t="s">
        <v>2</v>
      </c>
      <c r="C53" s="29" t="s">
        <v>41</v>
      </c>
      <c r="D53" s="17"/>
      <c r="E53" s="22" t="s">
        <v>42</v>
      </c>
      <c r="F53" s="8">
        <v>20</v>
      </c>
      <c r="G53" s="19">
        <v>83.077154250000007</v>
      </c>
      <c r="H53" s="20">
        <f>G53*F53</f>
        <v>1661.5430850000002</v>
      </c>
      <c r="I53" s="4"/>
    </row>
    <row r="54" spans="1:9">
      <c r="A54" s="38">
        <v>25</v>
      </c>
      <c r="B54" s="48"/>
      <c r="C54" s="36" t="s">
        <v>43</v>
      </c>
      <c r="D54" s="48"/>
      <c r="E54" s="37" t="s">
        <v>21</v>
      </c>
      <c r="F54" s="52">
        <v>3.28</v>
      </c>
      <c r="G54" s="39">
        <v>94.446628856517506</v>
      </c>
      <c r="H54" s="39">
        <v>309.77999999999997</v>
      </c>
      <c r="I54" s="53"/>
    </row>
    <row r="55" spans="1:9">
      <c r="A55" s="38"/>
      <c r="B55" s="48"/>
      <c r="C55" s="36"/>
      <c r="D55" s="48"/>
      <c r="E55" s="37"/>
      <c r="F55" s="52"/>
      <c r="G55" s="39"/>
      <c r="H55" s="39"/>
      <c r="I55" s="54"/>
    </row>
    <row r="56" spans="1:9">
      <c r="A56" s="38"/>
      <c r="B56" s="48"/>
      <c r="C56" s="36"/>
      <c r="D56" s="48"/>
      <c r="E56" s="37"/>
      <c r="F56" s="52"/>
      <c r="G56" s="39"/>
      <c r="H56" s="39"/>
      <c r="I56" s="54"/>
    </row>
    <row r="57" spans="1:9">
      <c r="A57" s="38"/>
      <c r="B57" s="48"/>
      <c r="C57" s="36"/>
      <c r="D57" s="48"/>
      <c r="E57" s="37"/>
      <c r="F57" s="52"/>
      <c r="G57" s="39"/>
      <c r="H57" s="39"/>
      <c r="I57" s="54"/>
    </row>
    <row r="58" spans="1:9" ht="15" customHeight="1">
      <c r="A58" s="38"/>
      <c r="B58" s="48"/>
      <c r="C58" s="36"/>
      <c r="D58" s="48"/>
      <c r="E58" s="37"/>
      <c r="F58" s="52"/>
      <c r="G58" s="39"/>
      <c r="H58" s="39"/>
      <c r="I58" s="54"/>
    </row>
    <row r="59" spans="1:9" ht="18" customHeight="1">
      <c r="A59" s="38"/>
      <c r="B59" s="48"/>
      <c r="C59" s="36"/>
      <c r="D59" s="48"/>
      <c r="E59" s="37"/>
      <c r="F59" s="52"/>
      <c r="G59" s="39"/>
      <c r="H59" s="39"/>
      <c r="I59" s="55"/>
    </row>
    <row r="60" spans="1:9" ht="19.5" customHeight="1">
      <c r="A60" s="38">
        <v>26</v>
      </c>
      <c r="B60" s="48" t="s">
        <v>3</v>
      </c>
      <c r="C60" s="36" t="s">
        <v>44</v>
      </c>
      <c r="D60" s="48"/>
      <c r="E60" s="36" t="s">
        <v>28</v>
      </c>
      <c r="F60" s="50">
        <v>7.2</v>
      </c>
      <c r="G60" s="51">
        <v>1.7447177176600002</v>
      </c>
      <c r="H60" s="39">
        <f>F60*G60</f>
        <v>12.561967567152001</v>
      </c>
      <c r="I60" s="39"/>
    </row>
    <row r="61" spans="1:9" ht="21" customHeight="1">
      <c r="A61" s="38"/>
      <c r="B61" s="48"/>
      <c r="C61" s="49"/>
      <c r="D61" s="48"/>
      <c r="E61" s="49"/>
      <c r="F61" s="50"/>
      <c r="G61" s="51"/>
      <c r="H61" s="39"/>
      <c r="I61" s="39"/>
    </row>
    <row r="62" spans="1:9" ht="13.5">
      <c r="A62" s="2">
        <v>27</v>
      </c>
      <c r="B62" s="17" t="s">
        <v>4</v>
      </c>
      <c r="C62" s="30" t="s">
        <v>45</v>
      </c>
      <c r="D62" s="17"/>
      <c r="E62" s="24" t="s">
        <v>21</v>
      </c>
      <c r="F62" s="6">
        <v>8</v>
      </c>
      <c r="G62" s="19">
        <v>0.81528562640000002</v>
      </c>
      <c r="H62" s="20">
        <f>G62*F62</f>
        <v>6.5222850112000001</v>
      </c>
      <c r="I62" s="4"/>
    </row>
    <row r="63" spans="1:9" ht="13.5">
      <c r="A63" s="2">
        <v>28</v>
      </c>
      <c r="B63" s="17" t="s">
        <v>5</v>
      </c>
      <c r="C63" s="30" t="s">
        <v>46</v>
      </c>
      <c r="D63" s="17"/>
      <c r="E63" s="24" t="s">
        <v>21</v>
      </c>
      <c r="F63" s="6">
        <v>4</v>
      </c>
      <c r="G63" s="19">
        <v>4.0350429264000001</v>
      </c>
      <c r="H63" s="20">
        <f>G63*F63</f>
        <v>16.1401717056</v>
      </c>
      <c r="I63" s="4"/>
    </row>
    <row r="64" spans="1:9" ht="12.75" customHeight="1">
      <c r="A64" s="40">
        <v>29</v>
      </c>
      <c r="B64" s="41" t="s">
        <v>6</v>
      </c>
      <c r="C64" s="43" t="s">
        <v>47</v>
      </c>
      <c r="D64" s="44">
        <v>2</v>
      </c>
      <c r="E64" s="41" t="s">
        <v>28</v>
      </c>
      <c r="F64" s="45">
        <v>551</v>
      </c>
      <c r="G64" s="46">
        <v>2.0477203502049997</v>
      </c>
      <c r="H64" s="47">
        <f>F64*G64</f>
        <v>1128.2939129629549</v>
      </c>
      <c r="I64" s="47"/>
    </row>
    <row r="65" spans="1:9" ht="12.75" customHeight="1">
      <c r="A65" s="40"/>
      <c r="B65" s="42"/>
      <c r="C65" s="43"/>
      <c r="D65" s="44"/>
      <c r="E65" s="42"/>
      <c r="F65" s="45"/>
      <c r="G65" s="46"/>
      <c r="H65" s="47">
        <v>0</v>
      </c>
      <c r="I65" s="47"/>
    </row>
    <row r="66" spans="1:9" ht="13.5" customHeight="1">
      <c r="A66" s="2"/>
      <c r="B66" s="9" t="s">
        <v>15</v>
      </c>
      <c r="C66" s="9"/>
      <c r="D66" s="17"/>
      <c r="E66" s="23"/>
      <c r="F66" s="6"/>
      <c r="G66" s="2"/>
      <c r="H66" s="4">
        <v>38336.705999999998</v>
      </c>
      <c r="I66" s="2"/>
    </row>
    <row r="67" spans="1:9">
      <c r="A67" s="2"/>
      <c r="B67" s="10" t="s">
        <v>16</v>
      </c>
      <c r="C67" s="10"/>
      <c r="D67" s="34"/>
      <c r="E67" s="34"/>
      <c r="F67" s="34"/>
      <c r="G67" s="2"/>
      <c r="H67" s="4">
        <f>H66*0.2</f>
        <v>7667.3411999999998</v>
      </c>
      <c r="I67" s="2"/>
    </row>
    <row r="68" spans="1:9" ht="13.5">
      <c r="A68" s="2"/>
      <c r="B68" s="9" t="s">
        <v>15</v>
      </c>
      <c r="C68" s="9"/>
      <c r="D68" s="12"/>
      <c r="E68" s="28"/>
      <c r="F68" s="7"/>
      <c r="G68" s="2"/>
      <c r="H68" s="4">
        <f>H67+H66</f>
        <v>46004.047200000001</v>
      </c>
      <c r="I68" s="2"/>
    </row>
    <row r="69" spans="1:9" ht="13.5" customHeight="1">
      <c r="B69" s="21"/>
      <c r="C69" s="21"/>
      <c r="D69" s="35"/>
      <c r="E69" s="35"/>
      <c r="F69" s="35"/>
    </row>
    <row r="70" spans="1:9" ht="12.75" customHeight="1">
      <c r="A70" s="32" t="s">
        <v>51</v>
      </c>
      <c r="B70" s="32"/>
      <c r="C70" s="32"/>
      <c r="D70" s="32"/>
      <c r="E70" s="32"/>
      <c r="F70" s="32"/>
      <c r="G70" s="32"/>
      <c r="H70" s="32"/>
      <c r="I70" s="32"/>
    </row>
    <row r="71" spans="1:9" ht="12.75" customHeight="1">
      <c r="B71" s="13"/>
      <c r="C71" s="13"/>
      <c r="D71" s="31"/>
      <c r="E71" s="31"/>
      <c r="F71" s="31"/>
    </row>
    <row r="72" spans="1:9" ht="12.75" customHeight="1"/>
    <row r="73" spans="1:9" ht="12.75" customHeight="1"/>
  </sheetData>
  <mergeCells count="144">
    <mergeCell ref="B2:H2"/>
    <mergeCell ref="A3:I3"/>
    <mergeCell ref="A4:I5"/>
    <mergeCell ref="G6:H6"/>
    <mergeCell ref="A7:A10"/>
    <mergeCell ref="B7:B10"/>
    <mergeCell ref="C7:C10"/>
    <mergeCell ref="D7:D10"/>
    <mergeCell ref="E7:E10"/>
    <mergeCell ref="F7:F10"/>
    <mergeCell ref="G7:G10"/>
    <mergeCell ref="H7:H10"/>
    <mergeCell ref="I7:I10"/>
    <mergeCell ref="A12:A13"/>
    <mergeCell ref="B12:B13"/>
    <mergeCell ref="C12:C13"/>
    <mergeCell ref="A15:A18"/>
    <mergeCell ref="B15:B18"/>
    <mergeCell ref="C15:C18"/>
    <mergeCell ref="D15:D18"/>
    <mergeCell ref="E15:E18"/>
    <mergeCell ref="F15:F18"/>
    <mergeCell ref="G15:G18"/>
    <mergeCell ref="H15:H18"/>
    <mergeCell ref="I15:I18"/>
    <mergeCell ref="A19:A20"/>
    <mergeCell ref="B19:B20"/>
    <mergeCell ref="C19:C20"/>
    <mergeCell ref="D19:D20"/>
    <mergeCell ref="E19:E20"/>
    <mergeCell ref="F19:F20"/>
    <mergeCell ref="G19:G20"/>
    <mergeCell ref="H19:H20"/>
    <mergeCell ref="I19:I20"/>
    <mergeCell ref="A21:A22"/>
    <mergeCell ref="B21:B22"/>
    <mergeCell ref="C21:C22"/>
    <mergeCell ref="D21:D22"/>
    <mergeCell ref="E21:E22"/>
    <mergeCell ref="F21:F22"/>
    <mergeCell ref="G21:G22"/>
    <mergeCell ref="H21:H22"/>
    <mergeCell ref="I21:I22"/>
    <mergeCell ref="A23:A25"/>
    <mergeCell ref="B23:B25"/>
    <mergeCell ref="C23:C25"/>
    <mergeCell ref="D23:D25"/>
    <mergeCell ref="E23:E25"/>
    <mergeCell ref="F23:F25"/>
    <mergeCell ref="G23:G25"/>
    <mergeCell ref="H23:H25"/>
    <mergeCell ref="I23:I25"/>
    <mergeCell ref="A26:A29"/>
    <mergeCell ref="B26:B29"/>
    <mergeCell ref="C26:C29"/>
    <mergeCell ref="D26:D29"/>
    <mergeCell ref="E26:E29"/>
    <mergeCell ref="F26:F29"/>
    <mergeCell ref="G26:G29"/>
    <mergeCell ref="H26:H29"/>
    <mergeCell ref="I26:I29"/>
    <mergeCell ref="A31:A32"/>
    <mergeCell ref="B31:B32"/>
    <mergeCell ref="C31:C32"/>
    <mergeCell ref="D31:D32"/>
    <mergeCell ref="E31:E32"/>
    <mergeCell ref="F31:F32"/>
    <mergeCell ref="G31:G32"/>
    <mergeCell ref="H31:H32"/>
    <mergeCell ref="I31:I32"/>
    <mergeCell ref="A33:A34"/>
    <mergeCell ref="B33:B34"/>
    <mergeCell ref="C33:C34"/>
    <mergeCell ref="D33:D34"/>
    <mergeCell ref="E33:E34"/>
    <mergeCell ref="F33:F34"/>
    <mergeCell ref="G33:G34"/>
    <mergeCell ref="H33:H34"/>
    <mergeCell ref="I33:I34"/>
    <mergeCell ref="A35:A37"/>
    <mergeCell ref="B35:B37"/>
    <mergeCell ref="C35:C37"/>
    <mergeCell ref="D35:D37"/>
    <mergeCell ref="E35:E37"/>
    <mergeCell ref="F35:F37"/>
    <mergeCell ref="G35:G37"/>
    <mergeCell ref="H35:H37"/>
    <mergeCell ref="I35:I37"/>
    <mergeCell ref="A38:A41"/>
    <mergeCell ref="B38:B41"/>
    <mergeCell ref="C38:C40"/>
    <mergeCell ref="D38:D41"/>
    <mergeCell ref="E38:E40"/>
    <mergeCell ref="F38:F41"/>
    <mergeCell ref="G38:G41"/>
    <mergeCell ref="H38:H41"/>
    <mergeCell ref="I38:I41"/>
    <mergeCell ref="A54:A57"/>
    <mergeCell ref="B54:B59"/>
    <mergeCell ref="D54:D59"/>
    <mergeCell ref="F54:F59"/>
    <mergeCell ref="I54:I59"/>
    <mergeCell ref="A46:A47"/>
    <mergeCell ref="B46:B47"/>
    <mergeCell ref="C46:C47"/>
    <mergeCell ref="A48:A49"/>
    <mergeCell ref="B48:B49"/>
    <mergeCell ref="C48:C49"/>
    <mergeCell ref="A51:A52"/>
    <mergeCell ref="B51:B52"/>
    <mergeCell ref="C51:C52"/>
    <mergeCell ref="G60:G61"/>
    <mergeCell ref="H60:H61"/>
    <mergeCell ref="I60:I61"/>
    <mergeCell ref="D51:D52"/>
    <mergeCell ref="E51:E52"/>
    <mergeCell ref="F51:F52"/>
    <mergeCell ref="G51:G52"/>
    <mergeCell ref="H51:H52"/>
    <mergeCell ref="I51:I52"/>
    <mergeCell ref="A70:I70"/>
    <mergeCell ref="D67:F67"/>
    <mergeCell ref="D69:F69"/>
    <mergeCell ref="D71:F71"/>
    <mergeCell ref="C54:C59"/>
    <mergeCell ref="E54:E59"/>
    <mergeCell ref="A58:A59"/>
    <mergeCell ref="G54:G59"/>
    <mergeCell ref="H54:H59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A60:A61"/>
    <mergeCell ref="B60:B61"/>
    <mergeCell ref="C60:C61"/>
    <mergeCell ref="D60:D61"/>
    <mergeCell ref="E60:E61"/>
    <mergeCell ref="F60:F61"/>
  </mergeCells>
  <pageMargins left="0.25" right="0.25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ԾԱՎԱԼԱԹԵՐԹ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сам</cp:lastModifiedBy>
  <cp:lastPrinted>2024-11-27T10:01:37Z</cp:lastPrinted>
  <dcterms:created xsi:type="dcterms:W3CDTF">2024-11-01T10:53:19Z</dcterms:created>
  <dcterms:modified xsi:type="dcterms:W3CDTF">2025-05-22T09:10:10Z</dcterms:modified>
</cp:coreProperties>
</file>